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<sst xmlns="http://schemas.openxmlformats.org/spreadsheetml/2006/main" count="890" uniqueCount="890">
  <si>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</si>
  <si>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つくばセントラル病院</t>
  </si>
  <si>
    <t>〒300-1211　牛久市柏田町字宅地添１５８９番３</t>
  </si>
  <si>
    <t>病棟の建築時期と構造</t>
  </si>
  <si>
    <t>建物情報＼病棟名</t>
  </si>
  <si>
    <t>A2病棟</t>
  </si>
  <si>
    <t>A3病棟</t>
  </si>
  <si>
    <t>A4病棟</t>
  </si>
  <si>
    <t>B2病棟</t>
  </si>
  <si>
    <t>B3病棟</t>
  </si>
  <si>
    <t>C3病棟</t>
  </si>
  <si>
    <t>C4病棟</t>
  </si>
  <si>
    <t>D2病棟</t>
  </si>
  <si>
    <t>D3病棟</t>
  </si>
  <si>
    <t>HCU</t>
  </si>
  <si>
    <t>様式１病院病棟票(1)</t>
  </si>
  <si>
    <t>建築時期</t>
  </si>
  <si>
    <t>1988</t>
  </si>
  <si>
    <t>2000</t>
  </si>
  <si>
    <t>2002</t>
  </si>
  <si>
    <t>-</t>
  </si>
  <si>
    <t>2006</t>
  </si>
  <si>
    <t>1992</t>
  </si>
  <si>
    <t>構造</t>
  </si>
  <si>
    <t>3</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</si>
  <si>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</si>
  <si>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</si>
  <si>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</si>
  <si>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</si>
  <si>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</si>
  <si>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</si>
  <si>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</si>
  <si>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</si>
  <si>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</si>
  <si>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</si>
  <si>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</si>
  <si>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</si>
  <si>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</si>
  <si>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</si>
  <si>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</si>
  <si>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</si>
  <si>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</si>
  <si>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</si>
  <si>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</si>
  <si>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</si>
  <si>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</si>
  <si>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</si>
  <si>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</si>
  <si>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</si>
  <si>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</si>
  <si>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</si>
  <si>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</si>
  <si>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</si>
  <si>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</si>
  <si>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</si>
  <si>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</si>
  <si>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</si>
  <si>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</si>
  <si>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</si>
  <si>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</si>
  <si>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</si>
  <si>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</si>
  <si>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</si>
  <si>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</si>
  <si>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</si>
  <si>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</si>
  <si>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</si>
  <si>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</si>
  <si>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</si>
  <si>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</si>
  <si>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</si>
  <si>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</si>
  <si>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</si>
  <si>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</si>
  <si>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</si>
  <si>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</si>
  <si>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</si>
  <si>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</si>
  <si>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</si>
  <si>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</si>
  <si>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</si>
  <si>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</si>
  <si>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</si>
  <si>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</si>
  <si>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</si>
  <si>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</si>
  <si>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</si>
  <si>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</si>
  <si>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</si>
  <si>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</si>
  <si>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</si>
  <si>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</si>
  <si>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</si>
  <si>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</si>
  <si>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</si>
  <si>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</si>
  <si>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</si>
  <si>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</si>
  <si>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</si>
  <si>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</si>
  <si>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</si>
  <si>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</si>
  <si>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</si>
  <si>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</si>
  <si>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</si>
  <si>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</si>
  <si>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</si>
  <si>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</si>
  <si>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（6）最大使用病床数については令和7年6月において、同急性期機能の病棟の再編により37床から変更</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</si>
  <si>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</si>
  <si>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</si>
  <si>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</si>
  <si>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</si>
  <si>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</si>
  <si>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</si>
  <si>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内科</t>
  </si>
  <si>
    <t>整形外科</t>
  </si>
  <si>
    <t>救急科</t>
  </si>
  <si>
    <t>様式１病院施設票(43)-1</t>
  </si>
  <si>
    <t>複数ある場合、上位３つ</t>
  </si>
  <si>
    <t>消化器内科（胃腸内科）</t>
  </si>
  <si>
    <t>様式１病院施設票(43)-2</t>
  </si>
  <si>
    <t>消化器外科（胃腸外科）</t>
  </si>
  <si>
    <t>腎臓内科</t>
  </si>
  <si>
    <t>脳神経外科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</si>
  <si>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</si>
  <si>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</si>
  <si>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</si>
  <si>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</si>
  <si>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</si>
  <si>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</si>
  <si>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</si>
  <si>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緩和ケア病棟入院料２</t>
  </si>
  <si>
    <t>地域包括ケア病棟入院料２</t>
  </si>
  <si>
    <t>回復期ﾘﾊﾋﾞﾘﾃｰｼｮﾝ病棟入院料１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</si>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</sst>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18</v>
      </c>
      <c r="P10" s="17" t="s">
        <v>18</v>
      </c>
      <c r="Q10" s="17" t="s">
        <v>19</v>
      </c>
      <c r="R10" s="17" t="s">
        <v>20</v>
      </c>
      <c r="S10" s="17" t="s">
        <v>21</v>
      </c>
      <c r="T10" s="17" t="s">
        <v>21</v>
      </c>
      <c r="U10" s="17" t="s">
        <v>22</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23</v>
      </c>
      <c r="J11" s="331"/>
      <c r="K11" s="331"/>
      <c r="L11" s="16" t="s">
        <v>24</v>
      </c>
      <c r="M11" s="16" t="s">
        <v>24</v>
      </c>
      <c r="N11" s="17" t="s">
        <v>24</v>
      </c>
      <c r="O11" s="17" t="s">
        <v>24</v>
      </c>
      <c r="P11" s="17" t="s">
        <v>24</v>
      </c>
      <c r="Q11" s="17" t="s">
        <v>24</v>
      </c>
      <c r="R11" s="17" t="s">
        <v>20</v>
      </c>
      <c r="S11" s="17" t="s">
        <v>24</v>
      </c>
      <c r="T11" s="17" t="s">
        <v>24</v>
      </c>
      <c r="U11" s="17" t="s">
        <v>25</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28</v>
      </c>
      <c r="J17" s="331"/>
      <c r="K17" s="331"/>
      <c r="L17" s="16"/>
      <c r="M17" s="16"/>
      <c r="N17" s="17"/>
      <c r="O17" s="17"/>
      <c r="P17" s="17"/>
      <c r="Q17" s="17"/>
      <c r="R17" s="17"/>
      <c r="S17" s="17"/>
      <c r="T17" s="17"/>
      <c r="U17" s="17" t="s">
        <v>29</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30</v>
      </c>
      <c r="J18" s="331"/>
      <c r="K18" s="331"/>
      <c r="L18" s="16" t="s">
        <v>29</v>
      </c>
      <c r="M18" s="16" t="s">
        <v>29</v>
      </c>
      <c r="N18" s="17" t="s">
        <v>29</v>
      </c>
      <c r="O18" s="17" t="s">
        <v>29</v>
      </c>
      <c r="P18" s="17"/>
      <c r="Q18" s="17"/>
      <c r="R18" s="17" t="s">
        <v>29</v>
      </c>
      <c r="S18" s="17"/>
      <c r="T18" s="17" t="s">
        <v>29</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31</v>
      </c>
      <c r="J19" s="331"/>
      <c r="K19" s="331"/>
      <c r="L19" s="18"/>
      <c r="M19" s="17"/>
      <c r="N19" s="17"/>
      <c r="O19" s="17"/>
      <c r="P19" s="17" t="s">
        <v>29</v>
      </c>
      <c r="Q19" s="17" t="s">
        <v>29</v>
      </c>
      <c r="R19" s="17"/>
      <c r="S19" s="17" t="s">
        <v>29</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33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c r="M28" s="16"/>
      <c r="N28" s="17"/>
      <c r="O28" s="17"/>
      <c r="P28" s="17"/>
      <c r="Q28" s="17"/>
      <c r="R28" s="17"/>
      <c r="S28" s="17"/>
      <c r="T28" s="17"/>
      <c r="U28" s="17" t="s">
        <v>29</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t="s">
        <v>29</v>
      </c>
      <c r="M29" s="16" t="s">
        <v>29</v>
      </c>
      <c r="N29" s="17" t="s">
        <v>29</v>
      </c>
      <c r="O29" s="17" t="s">
        <v>29</v>
      </c>
      <c r="P29" s="17"/>
      <c r="Q29" s="17"/>
      <c r="R29" s="17" t="s">
        <v>29</v>
      </c>
      <c r="S29" s="17"/>
      <c r="T29" s="17" t="s">
        <v>29</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t="s">
        <v>29</v>
      </c>
      <c r="Q30" s="17" t="s">
        <v>29</v>
      </c>
      <c r="R30" s="17"/>
      <c r="S30" s="17" t="s">
        <v>29</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t="s">
        <v>29</v>
      </c>
      <c r="O57" s="17" t="s">
        <v>29</v>
      </c>
      <c r="P57" s="17" t="s">
        <v>29</v>
      </c>
      <c r="Q57" s="17" t="s">
        <v>29</v>
      </c>
      <c r="R57" s="17" t="s">
        <v>29</v>
      </c>
      <c r="S57" s="17" t="s">
        <v>29</v>
      </c>
      <c r="T57" s="17" t="s">
        <v>29</v>
      </c>
      <c r="U57" s="17" t="s">
        <v>29</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20</v>
      </c>
      <c r="M58" s="17" t="s">
        <v>20</v>
      </c>
      <c r="N58" s="17" t="s">
        <v>20</v>
      </c>
      <c r="O58" s="17" t="s">
        <v>20</v>
      </c>
      <c r="P58" s="17" t="s">
        <v>20</v>
      </c>
      <c r="Q58" s="17" t="s">
        <v>20</v>
      </c>
      <c r="R58" s="17" t="s">
        <v>20</v>
      </c>
      <c r="S58" s="17" t="s">
        <v>20</v>
      </c>
      <c r="T58" s="17" t="s">
        <v>20</v>
      </c>
      <c r="U58" s="17" t="s">
        <v>20</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30</v>
      </c>
      <c r="M95" s="263" t="s">
        <v>30</v>
      </c>
      <c r="N95" s="263" t="s">
        <v>30</v>
      </c>
      <c r="O95" s="263" t="s">
        <v>30</v>
      </c>
      <c r="P95" s="263" t="s">
        <v>31</v>
      </c>
      <c r="Q95" s="263" t="s">
        <v>31</v>
      </c>
      <c r="R95" s="263" t="s">
        <v>30</v>
      </c>
      <c r="S95" s="263" t="s">
        <v>31</v>
      </c>
      <c r="T95" s="263" t="s">
        <v>30</v>
      </c>
      <c r="U95" s="263" t="s">
        <v>28</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30</v>
      </c>
      <c r="N104" s="221">
        <v>30</v>
      </c>
      <c r="O104" s="221">
        <v>26</v>
      </c>
      <c r="P104" s="221">
        <v>20</v>
      </c>
      <c r="Q104" s="221">
        <v>35</v>
      </c>
      <c r="R104" s="221">
        <v>16</v>
      </c>
      <c r="S104" s="221">
        <v>55</v>
      </c>
      <c r="T104" s="221">
        <v>59</v>
      </c>
      <c r="U104" s="221">
        <v>8</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34</v>
      </c>
      <c r="M106" s="146">
        <v>30</v>
      </c>
      <c r="N106" s="221">
        <v>30</v>
      </c>
      <c r="O106" s="221">
        <v>26</v>
      </c>
      <c r="P106" s="221">
        <v>20</v>
      </c>
      <c r="Q106" s="221">
        <v>35</v>
      </c>
      <c r="R106" s="221">
        <v>15</v>
      </c>
      <c r="S106" s="221">
        <v>55</v>
      </c>
      <c r="T106" s="221">
        <v>57</v>
      </c>
      <c r="U106" s="221">
        <v>8</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34</v>
      </c>
      <c r="M107" s="146">
        <v>30</v>
      </c>
      <c r="N107" s="221">
        <v>30</v>
      </c>
      <c r="O107" s="221">
        <v>26</v>
      </c>
      <c r="P107" s="221">
        <v>20</v>
      </c>
      <c r="Q107" s="221">
        <v>35</v>
      </c>
      <c r="R107" s="221">
        <v>16</v>
      </c>
      <c r="S107" s="221">
        <v>55</v>
      </c>
      <c r="T107" s="221">
        <v>59</v>
      </c>
      <c r="U107" s="221">
        <v>8</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108</v>
      </c>
      <c r="M111" s="145" t="s">
        <v>20</v>
      </c>
      <c r="N111" s="222" t="s">
        <v>20</v>
      </c>
      <c r="O111" s="222" t="s">
        <v>20</v>
      </c>
      <c r="P111" s="222" t="s">
        <v>20</v>
      </c>
      <c r="Q111" s="222" t="s">
        <v>20</v>
      </c>
      <c r="R111" s="222" t="s">
        <v>20</v>
      </c>
      <c r="S111" s="222" t="s">
        <v>20</v>
      </c>
      <c r="T111" s="222" t="s">
        <v>20</v>
      </c>
      <c r="U111" s="222" t="s">
        <v>20</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113</v>
      </c>
      <c r="N119" s="224" t="s">
        <v>113</v>
      </c>
      <c r="O119" s="224" t="s">
        <v>114</v>
      </c>
      <c r="P119" s="224" t="s">
        <v>115</v>
      </c>
      <c r="Q119" s="224" t="s">
        <v>113</v>
      </c>
      <c r="R119" s="224" t="s">
        <v>113</v>
      </c>
      <c r="S119" s="224" t="s">
        <v>116</v>
      </c>
      <c r="T119" s="224" t="s">
        <v>113</v>
      </c>
      <c r="U119" s="224" t="s">
        <v>117</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118</v>
      </c>
      <c r="B120" s="1"/>
      <c r="C120" s="168"/>
      <c r="D120" s="169"/>
      <c r="E120" s="318" t="s">
        <v>119</v>
      </c>
      <c r="F120" s="327"/>
      <c r="G120" s="327"/>
      <c r="H120" s="319"/>
      <c r="I120" s="341"/>
      <c r="J120" s="67"/>
      <c r="K120" s="68"/>
      <c r="L120" s="179" t="s">
        <v>116</v>
      </c>
      <c r="M120" s="179" t="s">
        <v>117</v>
      </c>
      <c r="N120" s="224" t="s">
        <v>120</v>
      </c>
      <c r="O120" s="224" t="s">
        <v>20</v>
      </c>
      <c r="P120" s="224" t="s">
        <v>20</v>
      </c>
      <c r="Q120" s="224" t="s">
        <v>117</v>
      </c>
      <c r="R120" s="224" t="s">
        <v>117</v>
      </c>
      <c r="S120" s="224" t="s">
        <v>20</v>
      </c>
      <c r="T120" s="224" t="s">
        <v>116</v>
      </c>
      <c r="U120" s="224" t="s">
        <v>20</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122</v>
      </c>
      <c r="M121" s="179" t="s">
        <v>120</v>
      </c>
      <c r="N121" s="224" t="s">
        <v>117</v>
      </c>
      <c r="O121" s="224" t="s">
        <v>20</v>
      </c>
      <c r="P121" s="224" t="s">
        <v>20</v>
      </c>
      <c r="Q121" s="224" t="s">
        <v>123</v>
      </c>
      <c r="R121" s="224" t="s">
        <v>120</v>
      </c>
      <c r="S121" s="224" t="s">
        <v>20</v>
      </c>
      <c r="T121" s="224" t="s">
        <v>124</v>
      </c>
      <c r="U121" s="224" t="s">
        <v>20</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125</v>
      </c>
      <c r="B122" s="1"/>
      <c r="C122" s="163"/>
      <c r="D122" s="164"/>
      <c r="E122" s="322"/>
      <c r="F122" s="344"/>
      <c r="G122" s="344"/>
      <c r="H122" s="323"/>
      <c r="I122" s="342"/>
      <c r="J122" s="69"/>
      <c r="K122" s="70"/>
      <c r="L122" s="179" t="s">
        <v>126</v>
      </c>
      <c r="M122" s="179" t="s">
        <v>123</v>
      </c>
      <c r="N122" s="224" t="s">
        <v>123</v>
      </c>
      <c r="O122" s="224" t="s">
        <v>20</v>
      </c>
      <c r="P122" s="224" t="s">
        <v>20</v>
      </c>
      <c r="Q122" s="224" t="s">
        <v>116</v>
      </c>
      <c r="R122" s="224" t="s">
        <v>123</v>
      </c>
      <c r="S122" s="224" t="s">
        <v>20</v>
      </c>
      <c r="T122" s="224" t="s">
        <v>120</v>
      </c>
      <c r="U122" s="224" t="s">
        <v>20</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131</v>
      </c>
      <c r="N130" s="224" t="s">
        <v>131</v>
      </c>
      <c r="O130" s="224" t="s">
        <v>131</v>
      </c>
      <c r="P130" s="224" t="s">
        <v>132</v>
      </c>
      <c r="Q130" s="224" t="s">
        <v>133</v>
      </c>
      <c r="R130" s="224" t="s">
        <v>131</v>
      </c>
      <c r="S130" s="224" t="s">
        <v>134</v>
      </c>
      <c r="T130" s="224" t="s">
        <v>131</v>
      </c>
      <c r="U130" s="224" t="s">
        <v>135</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136</v>
      </c>
      <c r="F131" s="305"/>
      <c r="G131" s="305"/>
      <c r="H131" s="306"/>
      <c r="I131" s="345"/>
      <c r="J131" s="67"/>
      <c r="K131" s="68"/>
      <c r="L131" s="66">
        <v>34</v>
      </c>
      <c r="M131" s="179">
        <v>30</v>
      </c>
      <c r="N131" s="224">
        <v>30</v>
      </c>
      <c r="O131" s="224">
        <v>26</v>
      </c>
      <c r="P131" s="224">
        <v>20</v>
      </c>
      <c r="Q131" s="224">
        <v>35</v>
      </c>
      <c r="R131" s="224">
        <v>16</v>
      </c>
      <c r="S131" s="224">
        <v>55</v>
      </c>
      <c r="T131" s="224">
        <v>59</v>
      </c>
      <c r="U131" s="224">
        <v>8</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137</v>
      </c>
      <c r="B132" s="57"/>
      <c r="C132" s="318" t="s">
        <v>138</v>
      </c>
      <c r="D132" s="327"/>
      <c r="E132" s="327"/>
      <c r="F132" s="327"/>
      <c r="G132" s="327"/>
      <c r="H132" s="319"/>
      <c r="I132" s="345"/>
      <c r="J132" s="67"/>
      <c r="K132" s="68"/>
      <c r="L132" s="66" t="s">
        <v>20</v>
      </c>
      <c r="M132" s="179" t="s">
        <v>20</v>
      </c>
      <c r="N132" s="224" t="s">
        <v>20</v>
      </c>
      <c r="O132" s="224" t="s">
        <v>20</v>
      </c>
      <c r="P132" s="224" t="s">
        <v>20</v>
      </c>
      <c r="Q132" s="224" t="s">
        <v>20</v>
      </c>
      <c r="R132" s="224" t="s">
        <v>20</v>
      </c>
      <c r="S132" s="224" t="s">
        <v>20</v>
      </c>
      <c r="T132" s="224" t="s">
        <v>20</v>
      </c>
      <c r="U132" s="224" t="s">
        <v>20</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137</v>
      </c>
      <c r="B133" s="57"/>
      <c r="C133" s="72"/>
      <c r="D133" s="73"/>
      <c r="E133" s="304" t="s">
        <v>136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139</v>
      </c>
      <c r="B134" s="57"/>
      <c r="C134" s="318" t="s">
        <v>138</v>
      </c>
      <c r="D134" s="327"/>
      <c r="E134" s="327"/>
      <c r="F134" s="327"/>
      <c r="G134" s="327"/>
      <c r="H134" s="319"/>
      <c r="I134" s="345"/>
      <c r="J134" s="67"/>
      <c r="K134" s="68"/>
      <c r="L134" s="66" t="s">
        <v>20</v>
      </c>
      <c r="M134" s="179" t="s">
        <v>20</v>
      </c>
      <c r="N134" s="224" t="s">
        <v>20</v>
      </c>
      <c r="O134" s="224" t="s">
        <v>20</v>
      </c>
      <c r="P134" s="224" t="s">
        <v>20</v>
      </c>
      <c r="Q134" s="224" t="s">
        <v>20</v>
      </c>
      <c r="R134" s="224" t="s">
        <v>20</v>
      </c>
      <c r="S134" s="224" t="s">
        <v>20</v>
      </c>
      <c r="T134" s="224" t="s">
        <v>20</v>
      </c>
      <c r="U134" s="224" t="s">
        <v>20</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139</v>
      </c>
      <c r="B135" s="57"/>
      <c r="C135" s="74"/>
      <c r="D135" s="75"/>
      <c r="E135" s="304" t="s">
        <v>136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141</v>
      </c>
      <c r="B143" s="1"/>
      <c r="C143" s="304" t="s">
        <v>140</v>
      </c>
      <c r="D143" s="305"/>
      <c r="E143" s="305"/>
      <c r="F143" s="305"/>
      <c r="G143" s="305"/>
      <c r="H143" s="306"/>
      <c r="I143" s="78" t="s">
        <v>142</v>
      </c>
      <c r="J143" s="268" t="s">
        <v>143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145</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146</v>
      </c>
      <c r="B151" s="1"/>
      <c r="C151" s="304" t="s">
        <v>147</v>
      </c>
      <c r="D151" s="305"/>
      <c r="E151" s="305"/>
      <c r="F151" s="305"/>
      <c r="G151" s="305"/>
      <c r="H151" s="306"/>
      <c r="I151" s="362" t="s">
        <v>148</v>
      </c>
      <c r="J151" s="147" t="s">
        <v>149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150</v>
      </c>
      <c r="B152" s="1"/>
      <c r="C152" s="304" t="s">
        <v>151</v>
      </c>
      <c r="D152" s="305"/>
      <c r="E152" s="305"/>
      <c r="F152" s="305"/>
      <c r="G152" s="305"/>
      <c r="H152" s="306"/>
      <c r="I152" s="363"/>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152</v>
      </c>
      <c r="B153" s="1"/>
      <c r="C153" s="304" t="s">
        <v>153</v>
      </c>
      <c r="D153" s="305"/>
      <c r="E153" s="305"/>
      <c r="F153" s="305"/>
      <c r="G153" s="305"/>
      <c r="H153" s="306"/>
      <c r="I153" s="364"/>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156</v>
      </c>
      <c r="B161" s="1"/>
      <c r="C161" s="304" t="s">
        <v>157</v>
      </c>
      <c r="D161" s="305"/>
      <c r="E161" s="305"/>
      <c r="F161" s="305"/>
      <c r="G161" s="305"/>
      <c r="H161" s="306"/>
      <c r="I161" s="161" t="s">
        <v>158</v>
      </c>
      <c r="J161" s="147" t="s">
        <v>154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159</v>
      </c>
      <c r="B162" s="1"/>
      <c r="C162" s="304" t="s">
        <v>160</v>
      </c>
      <c r="D162" s="305"/>
      <c r="E162" s="305"/>
      <c r="F162" s="305"/>
      <c r="G162" s="305"/>
      <c r="H162" s="306"/>
      <c r="I162" s="79" t="s">
        <v>161</v>
      </c>
      <c r="J162" s="147" t="s">
        <v>149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163</v>
      </c>
      <c r="B170" s="1"/>
      <c r="C170" s="304" t="s">
        <v>164</v>
      </c>
      <c r="D170" s="305"/>
      <c r="E170" s="305"/>
      <c r="F170" s="305"/>
      <c r="G170" s="305"/>
      <c r="H170" s="306"/>
      <c r="I170" s="82" t="s">
        <v>165</v>
      </c>
      <c r="J170" s="147" t="s">
        <v>166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167</v>
      </c>
      <c r="D171" s="316"/>
      <c r="E171" s="316"/>
      <c r="F171" s="316"/>
      <c r="G171" s="316"/>
      <c r="H171" s="317"/>
      <c r="I171" s="82" t="s">
        <v>168</v>
      </c>
      <c r="J171" s="147" t="s">
        <v>166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149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38.7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29</v>
      </c>
      <c r="M186" s="181">
        <v>23</v>
      </c>
      <c r="N186" s="229">
        <v>21</v>
      </c>
      <c r="O186" s="229">
        <v>0</v>
      </c>
      <c r="P186" s="229">
        <v>16</v>
      </c>
      <c r="Q186" s="229">
        <v>14</v>
      </c>
      <c r="R186" s="229">
        <v>9</v>
      </c>
      <c r="S186" s="229">
        <v>19</v>
      </c>
      <c r="T186" s="229">
        <v>38</v>
      </c>
      <c r="U186" s="229">
        <v>12</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1.3</v>
      </c>
      <c r="M187" s="181">
        <v>0</v>
      </c>
      <c r="N187" s="229">
        <v>0.5</v>
      </c>
      <c r="O187" s="229">
        <v>0</v>
      </c>
      <c r="P187" s="229">
        <v>0.8</v>
      </c>
      <c r="Q187" s="229">
        <v>1.1</v>
      </c>
      <c r="R187" s="229">
        <v>0</v>
      </c>
      <c r="S187" s="229">
        <v>0</v>
      </c>
      <c r="T187" s="229">
        <v>0.7</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0</v>
      </c>
      <c r="N188" s="229">
        <v>2</v>
      </c>
      <c r="O188" s="229">
        <v>0</v>
      </c>
      <c r="P188" s="229">
        <v>0</v>
      </c>
      <c r="Q188" s="229">
        <v>1</v>
      </c>
      <c r="R188" s="229">
        <v>0</v>
      </c>
      <c r="S188" s="229">
        <v>3</v>
      </c>
      <c r="T188" s="229">
        <v>1</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v>
      </c>
      <c r="M189" s="181">
        <v>0</v>
      </c>
      <c r="N189" s="229">
        <v>0</v>
      </c>
      <c r="O189" s="229">
        <v>0</v>
      </c>
      <c r="P189" s="229">
        <v>0</v>
      </c>
      <c r="Q189" s="229">
        <v>0</v>
      </c>
      <c r="R189" s="229">
        <v>0</v>
      </c>
      <c r="S189" s="229">
        <v>0.8</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3</v>
      </c>
      <c r="M190" s="181">
        <v>2</v>
      </c>
      <c r="N190" s="229">
        <v>2</v>
      </c>
      <c r="O190" s="229">
        <v>2</v>
      </c>
      <c r="P190" s="229">
        <v>1</v>
      </c>
      <c r="Q190" s="229">
        <v>4</v>
      </c>
      <c r="R190" s="229">
        <v>0</v>
      </c>
      <c r="S190" s="229">
        <v>11</v>
      </c>
      <c r="T190" s="229">
        <v>7</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0</v>
      </c>
      <c r="M191" s="181">
        <v>0.8</v>
      </c>
      <c r="N191" s="229">
        <v>0</v>
      </c>
      <c r="O191" s="229">
        <v>0.2</v>
      </c>
      <c r="P191" s="229">
        <v>0.6</v>
      </c>
      <c r="Q191" s="229">
        <v>0.8</v>
      </c>
      <c r="R191" s="229">
        <v>0</v>
      </c>
      <c r="S191" s="229">
        <v>0.4</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0</v>
      </c>
      <c r="M192" s="181">
        <v>0</v>
      </c>
      <c r="N192" s="229">
        <v>0</v>
      </c>
      <c r="O192" s="229">
        <v>21</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v>
      </c>
      <c r="M193" s="181">
        <v>0</v>
      </c>
      <c r="N193" s="229">
        <v>0</v>
      </c>
      <c r="O193" s="229">
        <v>2.4</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0</v>
      </c>
      <c r="N194" s="229">
        <v>0</v>
      </c>
      <c r="O194" s="229">
        <v>0</v>
      </c>
      <c r="P194" s="229">
        <v>0</v>
      </c>
      <c r="Q194" s="229">
        <v>1</v>
      </c>
      <c r="R194" s="229">
        <v>0</v>
      </c>
      <c r="S194" s="229">
        <v>43</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0.2</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0</v>
      </c>
      <c r="M196" s="181">
        <v>0</v>
      </c>
      <c r="N196" s="229">
        <v>0</v>
      </c>
      <c r="O196" s="229">
        <v>0</v>
      </c>
      <c r="P196" s="229">
        <v>0</v>
      </c>
      <c r="Q196" s="229">
        <v>0</v>
      </c>
      <c r="R196" s="229">
        <v>0</v>
      </c>
      <c r="S196" s="229">
        <v>27</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v>
      </c>
      <c r="O197" s="229">
        <v>0</v>
      </c>
      <c r="P197" s="229">
        <v>0</v>
      </c>
      <c r="Q197" s="229">
        <v>0.5</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0</v>
      </c>
      <c r="O198" s="229">
        <v>0</v>
      </c>
      <c r="P198" s="229">
        <v>0</v>
      </c>
      <c r="Q198" s="229">
        <v>0</v>
      </c>
      <c r="R198" s="229">
        <v>0</v>
      </c>
      <c r="S198" s="229">
        <v>17</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0.2</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1</v>
      </c>
      <c r="M200" s="181">
        <v>1</v>
      </c>
      <c r="N200" s="229">
        <v>1</v>
      </c>
      <c r="O200" s="229">
        <v>1</v>
      </c>
      <c r="P200" s="229">
        <v>0</v>
      </c>
      <c r="Q200" s="229">
        <v>0</v>
      </c>
      <c r="R200" s="229">
        <v>1</v>
      </c>
      <c r="S200" s="229">
        <v>0</v>
      </c>
      <c r="T200" s="229">
        <v>2</v>
      </c>
      <c r="U200" s="229">
        <v>1</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21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210</v>
      </c>
      <c r="M214" s="1"/>
      <c r="N214" s="225"/>
      <c r="O214" s="225"/>
      <c r="P214" s="225"/>
      <c r="Q214" s="225"/>
      <c r="R214" s="225"/>
      <c r="S214" s="225"/>
    </row>
    <row r="215" ht="20.25" customHeight="1">
      <c r="C215" s="25"/>
      <c r="I215" s="47" t="s">
        <v>89</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17</v>
      </c>
      <c r="M216" s="239">
        <v>22</v>
      </c>
      <c r="N216" s="239">
        <v>41</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0.5</v>
      </c>
      <c r="M217" s="199">
        <v>0</v>
      </c>
      <c r="N217" s="199">
        <v>0</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1</v>
      </c>
      <c r="M218" s="239">
        <v>0</v>
      </c>
      <c r="N218" s="239">
        <v>4</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0</v>
      </c>
      <c r="N219" s="199">
        <v>0</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2</v>
      </c>
      <c r="M220" s="239">
        <v>0</v>
      </c>
      <c r="N220" s="239">
        <v>6</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1</v>
      </c>
      <c r="M221" s="199">
        <v>0</v>
      </c>
      <c r="N221" s="199">
        <v>0</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0</v>
      </c>
      <c r="M222" s="239">
        <v>0</v>
      </c>
      <c r="N222" s="239">
        <v>0</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0</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0</v>
      </c>
      <c r="N224" s="239">
        <v>0</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0</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0</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0</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0</v>
      </c>
      <c r="N228" s="239">
        <v>0</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12</v>
      </c>
      <c r="N230" s="239">
        <v>0</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1.9</v>
      </c>
      <c r="N231" s="199">
        <v>0</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0</v>
      </c>
      <c r="M232" s="239">
        <v>0</v>
      </c>
      <c r="N232" s="239">
        <v>25</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0</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0</v>
      </c>
      <c r="N234" s="239">
        <v>5</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0</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18</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1</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20</v>
      </c>
      <c r="M293" s="299" t="s">
        <v>20</v>
      </c>
      <c r="N293" s="300" t="s">
        <v>20</v>
      </c>
      <c r="O293" s="300" t="s">
        <v>20</v>
      </c>
      <c r="P293" s="300" t="s">
        <v>20</v>
      </c>
      <c r="Q293" s="300" t="s">
        <v>20</v>
      </c>
      <c r="R293" s="300" t="s">
        <v>20</v>
      </c>
      <c r="S293" s="300" t="s">
        <v>20</v>
      </c>
      <c r="T293" s="300" t="s">
        <v>20</v>
      </c>
      <c r="U293" s="300" t="s">
        <v>20</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297</v>
      </c>
      <c r="C309" s="103"/>
      <c r="D309" s="103"/>
      <c r="E309" s="41"/>
      <c r="F309" s="41"/>
      <c r="G309" s="41"/>
      <c r="H309" s="42"/>
      <c r="I309" s="42"/>
      <c r="J309" s="44"/>
      <c r="K309" s="43"/>
      <c r="L309" s="104"/>
      <c r="M309" s="104"/>
      <c r="N309" s="225"/>
      <c r="BU309" s="136"/>
    </row>
    <row r="310" s="133" customFormat="1">
      <c r="B310" s="30" t="s">
        <v>298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145</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299</v>
      </c>
      <c r="B314" s="57"/>
      <c r="C314" s="379" t="s">
        <v>300</v>
      </c>
      <c r="D314" s="318" t="s">
        <v>301</v>
      </c>
      <c r="E314" s="327"/>
      <c r="F314" s="327"/>
      <c r="G314" s="327"/>
      <c r="H314" s="319"/>
      <c r="I314" s="340" t="s">
        <v>302</v>
      </c>
      <c r="J314" s="83">
        <f ref="J314:J319" t="shared" si="50">IF(SUM(L314:BS314)=0,IF(COUNTIF(L314:BS314,"未確認")&gt;0,"未確認",IF(COUNTIF(L314:BS314,"~*")&gt;0,"*",SUM(L314:BS314))),SUM(L314:BS314))</f>
        <v>0</v>
      </c>
      <c r="K314" s="56" t="str">
        <f ref="K314:K319" t="shared" si="51">IF(OR(COUNTIF(L314:BS314,"未確認")&gt;0,COUNTIF(L314:BS314,"~*")&gt;0),"※","")</f>
      </c>
      <c r="L314" s="84">
        <v>1123</v>
      </c>
      <c r="M314" s="289">
        <v>833</v>
      </c>
      <c r="N314" s="193">
        <v>856</v>
      </c>
      <c r="O314" s="193">
        <v>1338</v>
      </c>
      <c r="P314" s="291">
        <v>269</v>
      </c>
      <c r="Q314" s="181">
        <v>583</v>
      </c>
      <c r="R314" s="181">
        <v>288</v>
      </c>
      <c r="S314" s="181">
        <v>339</v>
      </c>
      <c r="T314" s="181">
        <v>1332</v>
      </c>
      <c r="U314" s="181">
        <v>553</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303</v>
      </c>
      <c r="B315" s="57"/>
      <c r="C315" s="422"/>
      <c r="D315" s="385"/>
      <c r="E315" s="304" t="s">
        <v>304</v>
      </c>
      <c r="F315" s="305"/>
      <c r="G315" s="305"/>
      <c r="H315" s="306"/>
      <c r="I315" s="383"/>
      <c r="J315" s="83">
        <f t="shared" si="50"/>
        <v>0</v>
      </c>
      <c r="K315" s="56" t="str">
        <f t="shared" si="51"/>
      </c>
      <c r="L315" s="84">
        <v>640</v>
      </c>
      <c r="M315" s="181">
        <v>437</v>
      </c>
      <c r="N315" s="292">
        <v>488</v>
      </c>
      <c r="O315" s="292">
        <v>952</v>
      </c>
      <c r="P315" s="181">
        <v>154</v>
      </c>
      <c r="Q315" s="181">
        <v>543</v>
      </c>
      <c r="R315" s="181">
        <v>66</v>
      </c>
      <c r="S315" s="181">
        <v>339</v>
      </c>
      <c r="T315" s="181">
        <v>766</v>
      </c>
      <c r="U315" s="181">
        <v>268</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305</v>
      </c>
      <c r="B316" s="57"/>
      <c r="C316" s="422"/>
      <c r="D316" s="386"/>
      <c r="E316" s="304" t="s">
        <v>306</v>
      </c>
      <c r="F316" s="305"/>
      <c r="G316" s="305"/>
      <c r="H316" s="306"/>
      <c r="I316" s="383"/>
      <c r="J316" s="83">
        <f t="shared" si="50"/>
        <v>0</v>
      </c>
      <c r="K316" s="56" t="str">
        <f t="shared" si="51"/>
      </c>
      <c r="L316" s="84">
        <v>59</v>
      </c>
      <c r="M316" s="181">
        <v>31</v>
      </c>
      <c r="N316" s="181">
        <v>42</v>
      </c>
      <c r="O316" s="181">
        <v>277</v>
      </c>
      <c r="P316" s="181">
        <v>114</v>
      </c>
      <c r="Q316" s="181">
        <v>39</v>
      </c>
      <c r="R316" s="181">
        <v>16</v>
      </c>
      <c r="S316" s="181">
        <v>0</v>
      </c>
      <c r="T316" s="181">
        <v>81</v>
      </c>
      <c r="U316" s="181">
        <v>76</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307</v>
      </c>
      <c r="B317" s="57"/>
      <c r="C317" s="422"/>
      <c r="D317" s="387"/>
      <c r="E317" s="304" t="s">
        <v>308</v>
      </c>
      <c r="F317" s="305"/>
      <c r="G317" s="305"/>
      <c r="H317" s="306"/>
      <c r="I317" s="383"/>
      <c r="J317" s="83">
        <f t="shared" si="50"/>
        <v>0</v>
      </c>
      <c r="K317" s="56" t="str">
        <f t="shared" si="51"/>
      </c>
      <c r="L317" s="84">
        <v>424</v>
      </c>
      <c r="M317" s="181">
        <v>365</v>
      </c>
      <c r="N317" s="181">
        <v>326</v>
      </c>
      <c r="O317" s="181">
        <v>109</v>
      </c>
      <c r="P317" s="181">
        <v>1</v>
      </c>
      <c r="Q317" s="181">
        <v>1</v>
      </c>
      <c r="R317" s="181">
        <v>206</v>
      </c>
      <c r="S317" s="181">
        <v>0</v>
      </c>
      <c r="T317" s="181">
        <v>485</v>
      </c>
      <c r="U317" s="181">
        <v>209</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309</v>
      </c>
      <c r="B318" s="1"/>
      <c r="C318" s="422"/>
      <c r="D318" s="304" t="s">
        <v>310</v>
      </c>
      <c r="E318" s="305"/>
      <c r="F318" s="305"/>
      <c r="G318" s="305"/>
      <c r="H318" s="306"/>
      <c r="I318" s="383"/>
      <c r="J318" s="83">
        <f t="shared" si="50"/>
        <v>0</v>
      </c>
      <c r="K318" s="56" t="str">
        <f t="shared" si="51"/>
      </c>
      <c r="L318" s="84">
        <v>12764</v>
      </c>
      <c r="M318" s="181">
        <v>10725</v>
      </c>
      <c r="N318" s="181">
        <v>10388</v>
      </c>
      <c r="O318" s="181">
        <v>8697</v>
      </c>
      <c r="P318" s="181">
        <v>6421</v>
      </c>
      <c r="Q318" s="181">
        <v>11316</v>
      </c>
      <c r="R318" s="181">
        <v>4578</v>
      </c>
      <c r="S318" s="181">
        <v>19107</v>
      </c>
      <c r="T318" s="181">
        <v>17492</v>
      </c>
      <c r="U318" s="181">
        <v>1930</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311</v>
      </c>
      <c r="B319" s="1"/>
      <c r="C319" s="422"/>
      <c r="D319" s="304" t="s">
        <v>312</v>
      </c>
      <c r="E319" s="305"/>
      <c r="F319" s="305"/>
      <c r="G319" s="305"/>
      <c r="H319" s="306"/>
      <c r="I319" s="384"/>
      <c r="J319" s="83">
        <f t="shared" si="50"/>
        <v>0</v>
      </c>
      <c r="K319" s="56" t="str">
        <f t="shared" si="51"/>
      </c>
      <c r="L319" s="84">
        <v>1178</v>
      </c>
      <c r="M319" s="181">
        <v>868</v>
      </c>
      <c r="N319" s="181">
        <v>740</v>
      </c>
      <c r="O319" s="181">
        <v>401</v>
      </c>
      <c r="P319" s="181">
        <v>281</v>
      </c>
      <c r="Q319" s="181">
        <v>592</v>
      </c>
      <c r="R319" s="181">
        <v>192</v>
      </c>
      <c r="S319" s="181">
        <v>342</v>
      </c>
      <c r="T319" s="181">
        <v>1405</v>
      </c>
      <c r="U319" s="181">
        <v>578</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314</v>
      </c>
      <c r="B327" s="1"/>
      <c r="C327" s="379" t="s">
        <v>300</v>
      </c>
      <c r="D327" s="304" t="s">
        <v>301</v>
      </c>
      <c r="E327" s="305"/>
      <c r="F327" s="305"/>
      <c r="G327" s="305"/>
      <c r="H327" s="306"/>
      <c r="I327" s="340" t="s">
        <v>315</v>
      </c>
      <c r="J327" s="83">
        <f ref="J327:J344" t="shared" si="54">IF(SUM(L327:BS327)=0,IF(COUNTIF(L327:BS327,"未確認")&gt;0,"未確認",IF(COUNTIF(L327:BS327,"~*")&gt;0,"*",SUM(L327:BS327))),SUM(L327:BS327))</f>
        <v>0</v>
      </c>
      <c r="K327" s="56" t="str">
        <f ref="K327:K344" t="shared" si="55">IF(OR(COUNTIF(L327:BS327,"未確認")&gt;0,COUNTIF(L327:BS327,"~*")&gt;0),"※","")</f>
      </c>
      <c r="L327" s="84">
        <v>1123</v>
      </c>
      <c r="M327" s="181">
        <v>833</v>
      </c>
      <c r="N327" s="181">
        <v>856</v>
      </c>
      <c r="O327" s="181">
        <v>1338</v>
      </c>
      <c r="P327" s="181">
        <v>269</v>
      </c>
      <c r="Q327" s="181">
        <v>583</v>
      </c>
      <c r="R327" s="181">
        <v>288</v>
      </c>
      <c r="S327" s="181">
        <v>339</v>
      </c>
      <c r="T327" s="181">
        <v>1332</v>
      </c>
      <c r="U327" s="181">
        <v>553</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316</v>
      </c>
      <c r="B328" s="1"/>
      <c r="C328" s="379"/>
      <c r="D328" s="378" t="s">
        <v>317</v>
      </c>
      <c r="E328" s="322" t="s">
        <v>318</v>
      </c>
      <c r="F328" s="344"/>
      <c r="G328" s="344"/>
      <c r="H328" s="323"/>
      <c r="I328" s="376"/>
      <c r="J328" s="83">
        <f t="shared" si="54"/>
        <v>0</v>
      </c>
      <c r="K328" s="56" t="str">
        <f t="shared" si="55"/>
      </c>
      <c r="L328" s="84">
        <v>148</v>
      </c>
      <c r="M328" s="181">
        <v>101</v>
      </c>
      <c r="N328" s="181">
        <v>139</v>
      </c>
      <c r="O328" s="181">
        <v>20</v>
      </c>
      <c r="P328" s="181">
        <v>102</v>
      </c>
      <c r="Q328" s="181">
        <v>337</v>
      </c>
      <c r="R328" s="181">
        <v>58</v>
      </c>
      <c r="S328" s="181">
        <v>292</v>
      </c>
      <c r="T328" s="181">
        <v>143</v>
      </c>
      <c r="U328" s="181">
        <v>235</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319</v>
      </c>
      <c r="B329" s="1"/>
      <c r="C329" s="379"/>
      <c r="D329" s="379"/>
      <c r="E329" s="304" t="s">
        <v>320</v>
      </c>
      <c r="F329" s="305"/>
      <c r="G329" s="305"/>
      <c r="H329" s="306"/>
      <c r="I329" s="376"/>
      <c r="J329" s="83">
        <f t="shared" si="54"/>
        <v>0</v>
      </c>
      <c r="K329" s="56" t="str">
        <f t="shared" si="55"/>
      </c>
      <c r="L329" s="84">
        <v>866</v>
      </c>
      <c r="M329" s="181">
        <v>585</v>
      </c>
      <c r="N329" s="181">
        <v>612</v>
      </c>
      <c r="O329" s="181">
        <v>978</v>
      </c>
      <c r="P329" s="181">
        <v>131</v>
      </c>
      <c r="Q329" s="181">
        <v>215</v>
      </c>
      <c r="R329" s="181">
        <v>159</v>
      </c>
      <c r="S329" s="181">
        <v>3</v>
      </c>
      <c r="T329" s="181">
        <v>1028</v>
      </c>
      <c r="U329" s="181">
        <v>222</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321</v>
      </c>
      <c r="B330" s="1"/>
      <c r="C330" s="379"/>
      <c r="D330" s="379"/>
      <c r="E330" s="304" t="s">
        <v>322</v>
      </c>
      <c r="F330" s="305"/>
      <c r="G330" s="305"/>
      <c r="H330" s="306"/>
      <c r="I330" s="376"/>
      <c r="J330" s="83">
        <f t="shared" si="54"/>
        <v>0</v>
      </c>
      <c r="K330" s="56" t="str">
        <f t="shared" si="55"/>
      </c>
      <c r="L330" s="84">
        <v>15</v>
      </c>
      <c r="M330" s="181">
        <v>14</v>
      </c>
      <c r="N330" s="181">
        <v>18</v>
      </c>
      <c r="O330" s="181">
        <v>8</v>
      </c>
      <c r="P330" s="181">
        <v>28</v>
      </c>
      <c r="Q330" s="181">
        <v>16</v>
      </c>
      <c r="R330" s="181">
        <v>2</v>
      </c>
      <c r="S330" s="181">
        <v>44</v>
      </c>
      <c r="T330" s="181">
        <v>62</v>
      </c>
      <c r="U330" s="181">
        <v>7</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323</v>
      </c>
      <c r="B331" s="1"/>
      <c r="C331" s="379"/>
      <c r="D331" s="379"/>
      <c r="E331" s="315" t="s">
        <v>324</v>
      </c>
      <c r="F331" s="316"/>
      <c r="G331" s="316"/>
      <c r="H331" s="317"/>
      <c r="I331" s="376"/>
      <c r="J331" s="83">
        <f t="shared" si="54"/>
        <v>0</v>
      </c>
      <c r="K331" s="56" t="str">
        <f t="shared" si="55"/>
      </c>
      <c r="L331" s="84">
        <v>94</v>
      </c>
      <c r="M331" s="181">
        <v>133</v>
      </c>
      <c r="N331" s="181">
        <v>87</v>
      </c>
      <c r="O331" s="181">
        <v>3</v>
      </c>
      <c r="P331" s="181">
        <v>8</v>
      </c>
      <c r="Q331" s="181">
        <v>15</v>
      </c>
      <c r="R331" s="181">
        <v>69</v>
      </c>
      <c r="S331" s="181">
        <v>0</v>
      </c>
      <c r="T331" s="181">
        <v>99</v>
      </c>
      <c r="U331" s="181">
        <v>89</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325</v>
      </c>
      <c r="B332" s="1"/>
      <c r="C332" s="379"/>
      <c r="D332" s="379"/>
      <c r="E332" s="315" t="s">
        <v>326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327</v>
      </c>
      <c r="B333" s="1"/>
      <c r="C333" s="379"/>
      <c r="D333" s="379"/>
      <c r="E333" s="304" t="s">
        <v>328</v>
      </c>
      <c r="F333" s="305"/>
      <c r="G333" s="305"/>
      <c r="H333" s="306"/>
      <c r="I333" s="376"/>
      <c r="J333" s="83">
        <f t="shared" si="54"/>
        <v>0</v>
      </c>
      <c r="K333" s="56" t="str">
        <f t="shared" si="55"/>
      </c>
      <c r="L333" s="84">
        <v>0</v>
      </c>
      <c r="M333" s="181">
        <v>0</v>
      </c>
      <c r="N333" s="181">
        <v>0</v>
      </c>
      <c r="O333" s="181">
        <v>329</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329</v>
      </c>
      <c r="B334" s="1"/>
      <c r="C334" s="379"/>
      <c r="D334" s="380"/>
      <c r="E334" s="318" t="s">
        <v>213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330</v>
      </c>
      <c r="B335" s="1"/>
      <c r="C335" s="379"/>
      <c r="D335" s="304" t="s">
        <v>312</v>
      </c>
      <c r="E335" s="305"/>
      <c r="F335" s="305"/>
      <c r="G335" s="305"/>
      <c r="H335" s="306"/>
      <c r="I335" s="376"/>
      <c r="J335" s="83">
        <f t="shared" si="54"/>
        <v>0</v>
      </c>
      <c r="K335" s="56" t="str">
        <f t="shared" si="55"/>
      </c>
      <c r="L335" s="84">
        <v>1178</v>
      </c>
      <c r="M335" s="181">
        <v>868</v>
      </c>
      <c r="N335" s="181">
        <v>740</v>
      </c>
      <c r="O335" s="181">
        <v>401</v>
      </c>
      <c r="P335" s="181">
        <v>281</v>
      </c>
      <c r="Q335" s="181">
        <v>592</v>
      </c>
      <c r="R335" s="181">
        <v>192</v>
      </c>
      <c r="S335" s="181">
        <v>342</v>
      </c>
      <c r="T335" s="181">
        <v>1405</v>
      </c>
      <c r="U335" s="181">
        <v>578</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331</v>
      </c>
      <c r="B336" s="1"/>
      <c r="C336" s="379"/>
      <c r="D336" s="378" t="s">
        <v>332</v>
      </c>
      <c r="E336" s="322" t="s">
        <v>333</v>
      </c>
      <c r="F336" s="344"/>
      <c r="G336" s="344"/>
      <c r="H336" s="323"/>
      <c r="I336" s="376"/>
      <c r="J336" s="83">
        <f t="shared" si="54"/>
        <v>0</v>
      </c>
      <c r="K336" s="56" t="str">
        <f t="shared" si="55"/>
      </c>
      <c r="L336" s="84">
        <v>355</v>
      </c>
      <c r="M336" s="181">
        <v>187</v>
      </c>
      <c r="N336" s="181">
        <v>0</v>
      </c>
      <c r="O336" s="181">
        <v>0</v>
      </c>
      <c r="P336" s="181">
        <v>0</v>
      </c>
      <c r="Q336" s="181">
        <v>21</v>
      </c>
      <c r="R336" s="181">
        <v>0</v>
      </c>
      <c r="S336" s="181">
        <v>31</v>
      </c>
      <c r="T336" s="181">
        <v>330</v>
      </c>
      <c r="U336" s="181">
        <v>501</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334</v>
      </c>
      <c r="B337" s="1"/>
      <c r="C337" s="379"/>
      <c r="D337" s="379"/>
      <c r="E337" s="304" t="s">
        <v>335</v>
      </c>
      <c r="F337" s="305"/>
      <c r="G337" s="305"/>
      <c r="H337" s="306"/>
      <c r="I337" s="376"/>
      <c r="J337" s="83">
        <f t="shared" si="54"/>
        <v>0</v>
      </c>
      <c r="K337" s="56" t="str">
        <f t="shared" si="55"/>
      </c>
      <c r="L337" s="84">
        <v>713</v>
      </c>
      <c r="M337" s="181">
        <v>511</v>
      </c>
      <c r="N337" s="181">
        <v>585</v>
      </c>
      <c r="O337" s="181">
        <v>401</v>
      </c>
      <c r="P337" s="181">
        <v>51</v>
      </c>
      <c r="Q337" s="181">
        <v>362</v>
      </c>
      <c r="R337" s="181">
        <v>117</v>
      </c>
      <c r="S337" s="181">
        <v>236</v>
      </c>
      <c r="T337" s="181">
        <v>863</v>
      </c>
      <c r="U337" s="181">
        <v>28</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336</v>
      </c>
      <c r="B338" s="1"/>
      <c r="C338" s="379"/>
      <c r="D338" s="379"/>
      <c r="E338" s="304" t="s">
        <v>337</v>
      </c>
      <c r="F338" s="305"/>
      <c r="G338" s="305"/>
      <c r="H338" s="306"/>
      <c r="I338" s="376"/>
      <c r="J338" s="83">
        <f t="shared" si="54"/>
        <v>0</v>
      </c>
      <c r="K338" s="56" t="str">
        <f t="shared" si="55"/>
      </c>
      <c r="L338" s="84">
        <v>13</v>
      </c>
      <c r="M338" s="181">
        <v>19</v>
      </c>
      <c r="N338" s="181">
        <v>21</v>
      </c>
      <c r="O338" s="181">
        <v>0</v>
      </c>
      <c r="P338" s="181">
        <v>2</v>
      </c>
      <c r="Q338" s="181">
        <v>51</v>
      </c>
      <c r="R338" s="181">
        <v>6</v>
      </c>
      <c r="S338" s="181">
        <v>11</v>
      </c>
      <c r="T338" s="181">
        <v>66</v>
      </c>
      <c r="U338" s="181">
        <v>8</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338</v>
      </c>
      <c r="B339" s="1"/>
      <c r="C339" s="379"/>
      <c r="D339" s="379"/>
      <c r="E339" s="304" t="s">
        <v>339</v>
      </c>
      <c r="F339" s="305"/>
      <c r="G339" s="305"/>
      <c r="H339" s="306"/>
      <c r="I339" s="376"/>
      <c r="J339" s="83">
        <f t="shared" si="54"/>
        <v>0</v>
      </c>
      <c r="K339" s="56" t="str">
        <f t="shared" si="55"/>
      </c>
      <c r="L339" s="84">
        <v>19</v>
      </c>
      <c r="M339" s="181">
        <v>24</v>
      </c>
      <c r="N339" s="181">
        <v>31</v>
      </c>
      <c r="O339" s="181">
        <v>0</v>
      </c>
      <c r="P339" s="181">
        <v>3</v>
      </c>
      <c r="Q339" s="181">
        <v>74</v>
      </c>
      <c r="R339" s="181">
        <v>15</v>
      </c>
      <c r="S339" s="181">
        <v>34</v>
      </c>
      <c r="T339" s="181">
        <v>30</v>
      </c>
      <c r="U339" s="181">
        <v>1</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340</v>
      </c>
      <c r="B340" s="1"/>
      <c r="C340" s="379"/>
      <c r="D340" s="379"/>
      <c r="E340" s="304" t="s">
        <v>341</v>
      </c>
      <c r="F340" s="305"/>
      <c r="G340" s="305"/>
      <c r="H340" s="306"/>
      <c r="I340" s="376"/>
      <c r="J340" s="83">
        <f t="shared" si="54"/>
        <v>0</v>
      </c>
      <c r="K340" s="56" t="str">
        <f t="shared" si="55"/>
      </c>
      <c r="L340" s="84">
        <v>33</v>
      </c>
      <c r="M340" s="181">
        <v>44</v>
      </c>
      <c r="N340" s="181">
        <v>27</v>
      </c>
      <c r="O340" s="181">
        <v>0</v>
      </c>
      <c r="P340" s="181">
        <v>0</v>
      </c>
      <c r="Q340" s="181">
        <v>30</v>
      </c>
      <c r="R340" s="181">
        <v>22</v>
      </c>
      <c r="S340" s="181">
        <v>17</v>
      </c>
      <c r="T340" s="181">
        <v>32</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342</v>
      </c>
      <c r="B341" s="1"/>
      <c r="C341" s="379"/>
      <c r="D341" s="379"/>
      <c r="E341" s="315" t="s">
        <v>343</v>
      </c>
      <c r="F341" s="316"/>
      <c r="G341" s="316"/>
      <c r="H341" s="317"/>
      <c r="I341" s="376"/>
      <c r="J341" s="83">
        <f t="shared" si="54"/>
        <v>0</v>
      </c>
      <c r="K341" s="56" t="str">
        <f t="shared" si="55"/>
      </c>
      <c r="L341" s="84">
        <v>7</v>
      </c>
      <c r="M341" s="181">
        <v>6</v>
      </c>
      <c r="N341" s="181">
        <v>8</v>
      </c>
      <c r="O341" s="181">
        <v>0</v>
      </c>
      <c r="P341" s="181">
        <v>0</v>
      </c>
      <c r="Q341" s="181">
        <v>13</v>
      </c>
      <c r="R341" s="181">
        <v>4</v>
      </c>
      <c r="S341" s="181">
        <v>0</v>
      </c>
      <c r="T341" s="181">
        <v>6</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344</v>
      </c>
      <c r="B342" s="1"/>
      <c r="C342" s="379"/>
      <c r="D342" s="379"/>
      <c r="E342" s="304" t="s">
        <v>345</v>
      </c>
      <c r="F342" s="305"/>
      <c r="G342" s="305"/>
      <c r="H342" s="306"/>
      <c r="I342" s="376"/>
      <c r="J342" s="83">
        <f t="shared" si="54"/>
        <v>0</v>
      </c>
      <c r="K342" s="56" t="str">
        <f t="shared" si="55"/>
      </c>
      <c r="L342" s="84">
        <v>29</v>
      </c>
      <c r="M342" s="181">
        <v>36</v>
      </c>
      <c r="N342" s="181">
        <v>25</v>
      </c>
      <c r="O342" s="181">
        <v>0</v>
      </c>
      <c r="P342" s="181">
        <v>14</v>
      </c>
      <c r="Q342" s="181">
        <v>25</v>
      </c>
      <c r="R342" s="181">
        <v>15</v>
      </c>
      <c r="S342" s="181">
        <v>10</v>
      </c>
      <c r="T342" s="181">
        <v>34</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346</v>
      </c>
      <c r="B343" s="1"/>
      <c r="C343" s="379"/>
      <c r="D343" s="379"/>
      <c r="E343" s="304" t="s">
        <v>347</v>
      </c>
      <c r="F343" s="305"/>
      <c r="G343" s="305"/>
      <c r="H343" s="306"/>
      <c r="I343" s="376"/>
      <c r="J343" s="83">
        <f t="shared" si="54"/>
        <v>0</v>
      </c>
      <c r="K343" s="56" t="str">
        <f t="shared" si="55"/>
      </c>
      <c r="L343" s="84">
        <v>9</v>
      </c>
      <c r="M343" s="181">
        <v>41</v>
      </c>
      <c r="N343" s="181">
        <v>43</v>
      </c>
      <c r="O343" s="181">
        <v>0</v>
      </c>
      <c r="P343" s="181">
        <v>211</v>
      </c>
      <c r="Q343" s="181">
        <v>16</v>
      </c>
      <c r="R343" s="181">
        <v>13</v>
      </c>
      <c r="S343" s="181">
        <v>3</v>
      </c>
      <c r="T343" s="181">
        <v>44</v>
      </c>
      <c r="U343" s="181">
        <v>40</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348</v>
      </c>
      <c r="B344" s="1"/>
      <c r="C344" s="379"/>
      <c r="D344" s="379"/>
      <c r="E344" s="304" t="s">
        <v>213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145</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350</v>
      </c>
      <c r="B352" s="1"/>
      <c r="C352" s="318" t="s">
        <v>351</v>
      </c>
      <c r="D352" s="327"/>
      <c r="E352" s="327"/>
      <c r="F352" s="327"/>
      <c r="G352" s="327"/>
      <c r="H352" s="319"/>
      <c r="I352" s="340" t="s">
        <v>352</v>
      </c>
      <c r="J352" s="112">
        <f>IF(SUM(L352:BS352)=0,IF(COUNTIF(L352:BS352,"未確認")&gt;0,"未確認",IF(COUNTIF(L352:BS352,"~*")&gt;0,"*",SUM(L352:BS352))),SUM(L352:BS352))</f>
        <v>0</v>
      </c>
      <c r="K352" s="113" t="str">
        <f>IF(OR(COUNTIF(L352:BS352,"未確認")&gt;0,COUNTIF(L352:BS352,"~*")&gt;0),"※","")</f>
      </c>
      <c r="L352" s="84">
        <v>823</v>
      </c>
      <c r="M352" s="181">
        <v>681</v>
      </c>
      <c r="N352" s="229">
        <v>740</v>
      </c>
      <c r="O352" s="229">
        <v>401</v>
      </c>
      <c r="P352" s="229">
        <v>281</v>
      </c>
      <c r="Q352" s="229">
        <v>571</v>
      </c>
      <c r="R352" s="229">
        <v>192</v>
      </c>
      <c r="S352" s="229">
        <v>311</v>
      </c>
      <c r="T352" s="229">
        <v>1075</v>
      </c>
      <c r="U352" s="229">
        <v>77</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353</v>
      </c>
      <c r="B353" s="1"/>
      <c r="C353" s="108"/>
      <c r="D353" s="109"/>
      <c r="E353" s="427" t="s">
        <v>354</v>
      </c>
      <c r="F353" s="428"/>
      <c r="G353" s="428"/>
      <c r="H353" s="429"/>
      <c r="I353" s="376"/>
      <c r="J353" s="112">
        <f>IF(SUM(L353:BS353)=0,IF(COUNTIF(L353:BS353,"未確認")&gt;0,"未確認",IF(COUNTIF(L353:BS353,"~*")&gt;0,"*",SUM(L353:BS353))),SUM(L353:BS353))</f>
        <v>0</v>
      </c>
      <c r="K353" s="113" t="str">
        <f>IF(OR(COUNTIF(L353:BS353,"未確認")&gt;0,COUNTIF(L353:BS353,"~*")&gt;0),"※","")</f>
      </c>
      <c r="L353" s="84">
        <v>759</v>
      </c>
      <c r="M353" s="181">
        <v>637</v>
      </c>
      <c r="N353" s="229">
        <v>702</v>
      </c>
      <c r="O353" s="229">
        <v>401</v>
      </c>
      <c r="P353" s="229">
        <v>237</v>
      </c>
      <c r="Q353" s="229">
        <v>489</v>
      </c>
      <c r="R353" s="229">
        <v>133</v>
      </c>
      <c r="S353" s="229">
        <v>293</v>
      </c>
      <c r="T353" s="229">
        <v>1010</v>
      </c>
      <c r="U353" s="229">
        <v>73</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355</v>
      </c>
      <c r="B354" s="1"/>
      <c r="C354" s="108"/>
      <c r="D354" s="109"/>
      <c r="E354" s="427" t="s">
        <v>356</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16</v>
      </c>
      <c r="N354" s="229">
        <v>7</v>
      </c>
      <c r="O354" s="229">
        <v>0</v>
      </c>
      <c r="P354" s="229">
        <v>21</v>
      </c>
      <c r="Q354" s="229">
        <v>19</v>
      </c>
      <c r="R354" s="229">
        <v>4</v>
      </c>
      <c r="S354" s="229">
        <v>6</v>
      </c>
      <c r="T354" s="229">
        <v>20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357</v>
      </c>
      <c r="B355" s="1"/>
      <c r="C355" s="108"/>
      <c r="D355" s="109"/>
      <c r="E355" s="427" t="s">
        <v>358</v>
      </c>
      <c r="F355" s="428"/>
      <c r="G355" s="428"/>
      <c r="H355" s="429"/>
      <c r="I355" s="376"/>
      <c r="J355" s="112">
        <f>IF(SUM(L355:BS355)=0,IF(COUNTIF(L355:BS355,"未確認")&gt;0,"未確認",IF(COUNTIF(L355:BS355,"~*")&gt;0,"*",SUM(L355:BS355))),SUM(L355:BS355))</f>
        <v>0</v>
      </c>
      <c r="K355" s="113" t="str">
        <f>IF(OR(COUNTIF(L355:BS355,"未確認")&gt;0,COUNTIF(L355:BS355,"~*")&gt;0),"※","")</f>
      </c>
      <c r="L355" s="84">
        <v>39</v>
      </c>
      <c r="M355" s="181">
        <v>19</v>
      </c>
      <c r="N355" s="229">
        <v>18</v>
      </c>
      <c r="O355" s="229">
        <v>0</v>
      </c>
      <c r="P355" s="229">
        <v>23</v>
      </c>
      <c r="Q355" s="229">
        <v>42</v>
      </c>
      <c r="R355" s="229">
        <v>45</v>
      </c>
      <c r="S355" s="229">
        <v>9</v>
      </c>
      <c r="T355" s="229">
        <v>20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359</v>
      </c>
      <c r="B356" s="1"/>
      <c r="C356" s="110"/>
      <c r="D356" s="111"/>
      <c r="E356" s="430" t="s">
        <v>360</v>
      </c>
      <c r="F356" s="431"/>
      <c r="G356" s="431"/>
      <c r="H356" s="432"/>
      <c r="I356" s="377"/>
      <c r="J356" s="112">
        <f>IF(SUM(L356:BS356)=0,IF(COUNTIF(L356:BS356,"未確認")&gt;0,"未確認",IF(COUNTIF(L356:BS356,"~*")&gt;0,"*",SUM(L356:BS356))),SUM(L356:BS356))</f>
        <v>0</v>
      </c>
      <c r="K356" s="113" t="str">
        <f>IF(OR(COUNTIF(L356:BS356,"未確認")&gt;0,COUNTIF(L356:BS356,"~*")&gt;0),"※","")</f>
      </c>
      <c r="L356" s="84">
        <v>14</v>
      </c>
      <c r="M356" s="181">
        <v>9</v>
      </c>
      <c r="N356" s="229">
        <v>13</v>
      </c>
      <c r="O356" s="229">
        <v>0</v>
      </c>
      <c r="P356" s="229">
        <v>0</v>
      </c>
      <c r="Q356" s="229">
        <v>21</v>
      </c>
      <c r="R356" s="229">
        <v>10</v>
      </c>
      <c r="S356" s="229">
        <v>3</v>
      </c>
      <c r="T356" s="229">
        <v>25</v>
      </c>
      <c r="U356" s="229">
        <v>4</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361</v>
      </c>
      <c r="C360" s="13"/>
      <c r="D360" s="13"/>
      <c r="E360" s="13"/>
      <c r="F360" s="13"/>
      <c r="G360" s="13"/>
      <c r="H360" s="8"/>
      <c r="I360" s="8"/>
      <c r="J360" s="6"/>
      <c r="K360" s="5"/>
      <c r="L360" s="5"/>
      <c r="M360" s="5"/>
      <c r="N360" s="225"/>
      <c r="BU360" s="136"/>
    </row>
    <row r="361" s="133" customFormat="1">
      <c r="B361" s="1" t="s">
        <v>362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363</v>
      </c>
      <c r="B365" s="1"/>
      <c r="C365" s="424" t="s">
        <v>364</v>
      </c>
      <c r="D365" s="425"/>
      <c r="E365" s="425"/>
      <c r="F365" s="425"/>
      <c r="G365" s="425"/>
      <c r="H365" s="426"/>
      <c r="I365" s="340" t="s">
        <v>365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366</v>
      </c>
      <c r="B366" s="1"/>
      <c r="C366" s="108"/>
      <c r="D366" s="116"/>
      <c r="E366" s="304" t="s">
        <v>367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368</v>
      </c>
      <c r="B367" s="1"/>
      <c r="C367" s="110"/>
      <c r="D367" s="117"/>
      <c r="E367" s="304" t="s">
        <v>369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370</v>
      </c>
      <c r="B368" s="1"/>
      <c r="C368" s="399" t="s">
        <v>371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372</v>
      </c>
      <c r="B369" s="1"/>
      <c r="C369" s="108"/>
      <c r="D369" s="116"/>
      <c r="E369" s="304" t="s">
        <v>373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374</v>
      </c>
      <c r="B370" s="1"/>
      <c r="C370" s="110"/>
      <c r="D370" s="117"/>
      <c r="E370" s="304" t="s">
        <v>375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376</v>
      </c>
      <c r="C385" s="119"/>
      <c r="D385" s="41"/>
      <c r="E385" s="41"/>
      <c r="F385" s="41"/>
      <c r="G385" s="41"/>
      <c r="H385" s="42"/>
      <c r="I385" s="42"/>
      <c r="J385" s="44"/>
      <c r="K385" s="43"/>
      <c r="L385" s="104"/>
      <c r="M385" s="104"/>
      <c r="N385" s="232"/>
      <c r="BU385" s="136"/>
    </row>
    <row r="386"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20</v>
      </c>
      <c r="M389" s="263" t="s">
        <v>20</v>
      </c>
      <c r="N389" s="263" t="s">
        <v>20</v>
      </c>
      <c r="O389" s="263" t="s">
        <v>20</v>
      </c>
      <c r="P389" s="263" t="s">
        <v>20</v>
      </c>
      <c r="Q389" s="263" t="s">
        <v>20</v>
      </c>
      <c r="R389" s="263" t="s">
        <v>20</v>
      </c>
      <c r="S389" s="263" t="s">
        <v>20</v>
      </c>
      <c r="T389" s="263" t="s">
        <v>20</v>
      </c>
      <c r="U389" s="263" t="s">
        <v>20</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131</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1510</v>
      </c>
      <c r="M390" s="185">
        <v>1160</v>
      </c>
      <c r="N390" s="185">
        <v>1161</v>
      </c>
      <c r="O390" s="234">
        <v>1142</v>
      </c>
      <c r="P390" s="234">
        <v>0</v>
      </c>
      <c r="Q390" s="234">
        <v>0</v>
      </c>
      <c r="R390" s="234">
        <v>436</v>
      </c>
      <c r="S390" s="234">
        <v>0</v>
      </c>
      <c r="T390" s="234">
        <v>1889</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387</v>
      </c>
      <c r="D399" s="316"/>
      <c r="E399" s="316"/>
      <c r="F399" s="316"/>
      <c r="G399" s="316"/>
      <c r="H399" s="317"/>
      <c r="I399" s="355"/>
      <c r="J399" s="148" t="str">
        <f t="shared" si="63"/>
        <v>未確認</v>
      </c>
      <c r="K399" s="238" t="str">
        <f t="shared" si="64"/>
        <v>※</v>
      </c>
      <c r="L399" s="241">
        <v>0</v>
      </c>
      <c r="M399" s="185">
        <v>0</v>
      </c>
      <c r="N399" s="185">
        <v>0</v>
      </c>
      <c r="O399" s="234">
        <v>0</v>
      </c>
      <c r="P399" s="234">
        <v>0</v>
      </c>
      <c r="Q399" s="234">
        <v>110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608</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955</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133</v>
      </c>
      <c r="D452" s="316"/>
      <c r="E452" s="316"/>
      <c r="F452" s="316"/>
      <c r="G452" s="316"/>
      <c r="H452" s="317"/>
      <c r="I452" s="355"/>
      <c r="J452" s="148" t="str">
        <f t="shared" si="67"/>
        <v>未確認</v>
      </c>
      <c r="K452" s="238" t="str">
        <f t="shared" si="68"/>
        <v>※</v>
      </c>
      <c r="L452" s="241">
        <v>0</v>
      </c>
      <c r="M452" s="185">
        <v>0</v>
      </c>
      <c r="N452" s="185">
        <v>0</v>
      </c>
      <c r="O452" s="234">
        <v>0</v>
      </c>
      <c r="P452" s="234">
        <v>0</v>
      </c>
      <c r="Q452" s="234">
        <v>879</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480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562</v>
      </c>
      <c r="M479" s="185">
        <v>320</v>
      </c>
      <c r="N479" s="234">
        <v>345</v>
      </c>
      <c r="O479" s="234">
        <v>462</v>
      </c>
      <c r="P479" s="234">
        <v>0</v>
      </c>
      <c r="Q479" s="234">
        <v>176</v>
      </c>
      <c r="R479" s="234">
        <v>12</v>
      </c>
      <c r="S479" s="234">
        <v>0</v>
      </c>
      <c r="T479" s="234">
        <v>559</v>
      </c>
      <c r="U479" s="234">
        <v>317</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15</v>
      </c>
      <c r="M480" s="185">
        <v>11</v>
      </c>
      <c r="N480" s="234">
        <v>7</v>
      </c>
      <c r="O480" s="234">
        <v>10</v>
      </c>
      <c r="P480" s="234">
        <v>0</v>
      </c>
      <c r="Q480" s="234">
        <v>2</v>
      </c>
      <c r="R480" s="234">
        <v>4</v>
      </c>
      <c r="S480" s="234">
        <v>0</v>
      </c>
      <c r="T480" s="234">
        <v>42</v>
      </c>
      <c r="U480" s="234">
        <v>20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194</v>
      </c>
      <c r="M481" s="185">
        <v>0</v>
      </c>
      <c r="N481" s="234">
        <v>0</v>
      </c>
      <c r="O481" s="234">
        <v>6</v>
      </c>
      <c r="P481" s="234">
        <v>0</v>
      </c>
      <c r="Q481" s="234">
        <v>0</v>
      </c>
      <c r="R481" s="234">
        <v>1</v>
      </c>
      <c r="S481" s="234">
        <v>0</v>
      </c>
      <c r="T481" s="234">
        <v>212</v>
      </c>
      <c r="U481" s="234">
        <v>133</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4</v>
      </c>
      <c r="M482" s="185">
        <v>0</v>
      </c>
      <c r="N482" s="234">
        <v>0</v>
      </c>
      <c r="O482" s="234">
        <v>0</v>
      </c>
      <c r="P482" s="234">
        <v>0</v>
      </c>
      <c r="Q482" s="234">
        <v>0</v>
      </c>
      <c r="R482" s="234">
        <v>0</v>
      </c>
      <c r="S482" s="234">
        <v>0</v>
      </c>
      <c r="T482" s="234">
        <v>62</v>
      </c>
      <c r="U482" s="234">
        <v>3</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34</v>
      </c>
      <c r="M483" s="185">
        <v>113</v>
      </c>
      <c r="N483" s="234">
        <v>48</v>
      </c>
      <c r="O483" s="234">
        <v>72</v>
      </c>
      <c r="P483" s="234">
        <v>0</v>
      </c>
      <c r="Q483" s="234">
        <v>37</v>
      </c>
      <c r="R483" s="234">
        <v>2</v>
      </c>
      <c r="S483" s="234">
        <v>0</v>
      </c>
      <c r="T483" s="234">
        <v>44</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v>0</v>
      </c>
      <c r="T484" s="234">
        <v>1</v>
      </c>
      <c r="U484" s="234">
        <v>2</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3</v>
      </c>
      <c r="M486" s="185">
        <v>4</v>
      </c>
      <c r="N486" s="234">
        <v>10</v>
      </c>
      <c r="O486" s="234">
        <v>102</v>
      </c>
      <c r="P486" s="234">
        <v>0</v>
      </c>
      <c r="Q486" s="234">
        <v>0</v>
      </c>
      <c r="R486" s="234">
        <v>0</v>
      </c>
      <c r="S486" s="234">
        <v>0</v>
      </c>
      <c r="T486" s="234">
        <v>3</v>
      </c>
      <c r="U486" s="234">
        <v>4</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10</v>
      </c>
      <c r="M487" s="185">
        <v>26</v>
      </c>
      <c r="N487" s="234">
        <v>85</v>
      </c>
      <c r="O487" s="234">
        <v>12</v>
      </c>
      <c r="P487" s="234">
        <v>0</v>
      </c>
      <c r="Q487" s="234">
        <v>21</v>
      </c>
      <c r="R487" s="234">
        <v>0</v>
      </c>
      <c r="S487" s="234">
        <v>0</v>
      </c>
      <c r="T487" s="234">
        <v>8</v>
      </c>
      <c r="U487" s="234">
        <v>13</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160</v>
      </c>
      <c r="M488" s="185">
        <v>57</v>
      </c>
      <c r="N488" s="234">
        <v>138</v>
      </c>
      <c r="O488" s="234">
        <v>4</v>
      </c>
      <c r="P488" s="234">
        <v>0</v>
      </c>
      <c r="Q488" s="234">
        <v>6</v>
      </c>
      <c r="R488" s="234">
        <v>3</v>
      </c>
      <c r="S488" s="234">
        <v>0</v>
      </c>
      <c r="T488" s="234">
        <v>48</v>
      </c>
      <c r="U488" s="234">
        <v>151</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153</v>
      </c>
      <c r="M489" s="185">
        <v>105</v>
      </c>
      <c r="N489" s="234">
        <v>67</v>
      </c>
      <c r="O489" s="234">
        <v>28</v>
      </c>
      <c r="P489" s="234">
        <v>0</v>
      </c>
      <c r="Q489" s="234">
        <v>33</v>
      </c>
      <c r="R489" s="234">
        <v>3</v>
      </c>
      <c r="S489" s="234">
        <v>0</v>
      </c>
      <c r="T489" s="234">
        <v>145</v>
      </c>
      <c r="U489" s="234">
        <v>28</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35</v>
      </c>
      <c r="M490" s="185">
        <v>19</v>
      </c>
      <c r="N490" s="234">
        <v>10</v>
      </c>
      <c r="O490" s="234">
        <v>225</v>
      </c>
      <c r="P490" s="234">
        <v>0</v>
      </c>
      <c r="Q490" s="234">
        <v>1</v>
      </c>
      <c r="R490" s="234">
        <v>0</v>
      </c>
      <c r="S490" s="234">
        <v>0</v>
      </c>
      <c r="T490" s="234">
        <v>39</v>
      </c>
      <c r="U490" s="234">
        <v>18</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1</v>
      </c>
      <c r="M491" s="185">
        <v>3</v>
      </c>
      <c r="N491" s="234">
        <v>3</v>
      </c>
      <c r="O491" s="234">
        <v>38</v>
      </c>
      <c r="P491" s="234">
        <v>0</v>
      </c>
      <c r="Q491" s="234">
        <v>111</v>
      </c>
      <c r="R491" s="234">
        <v>0</v>
      </c>
      <c r="S491" s="234">
        <v>0</v>
      </c>
      <c r="T491" s="234">
        <v>17</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260</v>
      </c>
      <c r="M492" s="185">
        <v>20</v>
      </c>
      <c r="N492" s="234">
        <v>11</v>
      </c>
      <c r="O492" s="234">
        <v>139</v>
      </c>
      <c r="P492" s="234">
        <v>0</v>
      </c>
      <c r="Q492" s="234">
        <v>58</v>
      </c>
      <c r="R492" s="234">
        <v>0</v>
      </c>
      <c r="S492" s="234">
        <v>0</v>
      </c>
      <c r="T492" s="234">
        <v>204</v>
      </c>
      <c r="U492" s="234">
        <v>203</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2</v>
      </c>
      <c r="M493" s="185">
        <v>0</v>
      </c>
      <c r="N493" s="234">
        <v>0</v>
      </c>
      <c r="O493" s="234">
        <v>4</v>
      </c>
      <c r="P493" s="234">
        <v>0</v>
      </c>
      <c r="Q493" s="234">
        <v>0</v>
      </c>
      <c r="R493" s="234">
        <v>0</v>
      </c>
      <c r="S493" s="234">
        <v>0</v>
      </c>
      <c r="T493" s="234">
        <v>10</v>
      </c>
      <c r="U493" s="234">
        <v>17</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127</v>
      </c>
      <c r="M494" s="185">
        <v>0</v>
      </c>
      <c r="N494" s="234">
        <v>0</v>
      </c>
      <c r="O494" s="234">
        <v>4</v>
      </c>
      <c r="P494" s="234">
        <v>0</v>
      </c>
      <c r="Q494" s="234">
        <v>0</v>
      </c>
      <c r="R494" s="234">
        <v>0</v>
      </c>
      <c r="S494" s="234">
        <v>0</v>
      </c>
      <c r="T494" s="234">
        <v>154</v>
      </c>
      <c r="U494" s="234">
        <v>79</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3</v>
      </c>
      <c r="M495" s="185">
        <v>0</v>
      </c>
      <c r="N495" s="234">
        <v>0</v>
      </c>
      <c r="O495" s="234">
        <v>0</v>
      </c>
      <c r="P495" s="234">
        <v>0</v>
      </c>
      <c r="Q495" s="234">
        <v>0</v>
      </c>
      <c r="R495" s="234">
        <v>0</v>
      </c>
      <c r="S495" s="234">
        <v>0</v>
      </c>
      <c r="T495" s="234">
        <v>15</v>
      </c>
      <c r="U495" s="234">
        <v>2</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0</v>
      </c>
      <c r="P496" s="234">
        <v>0</v>
      </c>
      <c r="Q496" s="234">
        <v>1</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1</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2</v>
      </c>
      <c r="M499" s="185">
        <v>0</v>
      </c>
      <c r="N499" s="234">
        <v>1</v>
      </c>
      <c r="O499" s="234">
        <v>85</v>
      </c>
      <c r="P499" s="234">
        <v>0</v>
      </c>
      <c r="Q499" s="234">
        <v>0</v>
      </c>
      <c r="R499" s="234">
        <v>0</v>
      </c>
      <c r="S499" s="234">
        <v>0</v>
      </c>
      <c r="T499" s="234">
        <v>3</v>
      </c>
      <c r="U499" s="234">
        <v>1</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0</v>
      </c>
      <c r="M500" s="185">
        <v>0</v>
      </c>
      <c r="N500" s="234">
        <v>0</v>
      </c>
      <c r="O500" s="234">
        <v>3</v>
      </c>
      <c r="P500" s="234">
        <v>0</v>
      </c>
      <c r="Q500" s="234">
        <v>0</v>
      </c>
      <c r="R500" s="234">
        <v>0</v>
      </c>
      <c r="S500" s="234">
        <v>0</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122</v>
      </c>
      <c r="M501" s="185">
        <v>0</v>
      </c>
      <c r="N501" s="234">
        <v>0</v>
      </c>
      <c r="O501" s="234">
        <v>0</v>
      </c>
      <c r="P501" s="234">
        <v>0</v>
      </c>
      <c r="Q501" s="234">
        <v>0</v>
      </c>
      <c r="R501" s="234">
        <v>0</v>
      </c>
      <c r="S501" s="234">
        <v>0</v>
      </c>
      <c r="T501" s="234">
        <v>4</v>
      </c>
      <c r="U501" s="234">
        <v>129</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26</v>
      </c>
      <c r="M502" s="185">
        <v>16</v>
      </c>
      <c r="N502" s="234">
        <v>10</v>
      </c>
      <c r="O502" s="234">
        <v>3</v>
      </c>
      <c r="P502" s="234">
        <v>0</v>
      </c>
      <c r="Q502" s="234">
        <v>1</v>
      </c>
      <c r="R502" s="234">
        <v>0</v>
      </c>
      <c r="S502" s="234">
        <v>0</v>
      </c>
      <c r="T502" s="234">
        <v>31</v>
      </c>
      <c r="U502" s="234">
        <v>8</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3</v>
      </c>
      <c r="M503" s="185">
        <v>2</v>
      </c>
      <c r="N503" s="234">
        <v>0</v>
      </c>
      <c r="O503" s="234">
        <v>26</v>
      </c>
      <c r="P503" s="234">
        <v>0</v>
      </c>
      <c r="Q503" s="234">
        <v>0</v>
      </c>
      <c r="R503" s="234">
        <v>0</v>
      </c>
      <c r="S503" s="234">
        <v>0</v>
      </c>
      <c r="T503" s="234">
        <v>3</v>
      </c>
      <c r="U503" s="234">
        <v>16</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2</v>
      </c>
      <c r="N504" s="234">
        <v>3</v>
      </c>
      <c r="O504" s="234">
        <v>36</v>
      </c>
      <c r="P504" s="234">
        <v>0</v>
      </c>
      <c r="Q504" s="234">
        <v>83</v>
      </c>
      <c r="R504" s="234">
        <v>0</v>
      </c>
      <c r="S504" s="234">
        <v>0</v>
      </c>
      <c r="T504" s="234">
        <v>16</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97</v>
      </c>
      <c r="M507" s="185">
        <v>0</v>
      </c>
      <c r="N507" s="234">
        <v>0</v>
      </c>
      <c r="O507" s="234">
        <v>15</v>
      </c>
      <c r="P507" s="234">
        <v>0</v>
      </c>
      <c r="Q507" s="234">
        <v>0</v>
      </c>
      <c r="R507" s="234">
        <v>0</v>
      </c>
      <c r="S507" s="234">
        <v>0</v>
      </c>
      <c r="T507" s="234">
        <v>4</v>
      </c>
      <c r="U507" s="234">
        <v>61</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26</v>
      </c>
      <c r="M515" s="185">
        <v>10</v>
      </c>
      <c r="N515" s="234">
        <v>10</v>
      </c>
      <c r="O515" s="234">
        <v>85</v>
      </c>
      <c r="P515" s="234">
        <v>0</v>
      </c>
      <c r="Q515" s="234">
        <v>0</v>
      </c>
      <c r="R515" s="234">
        <v>0</v>
      </c>
      <c r="S515" s="234">
        <v>0</v>
      </c>
      <c r="T515" s="234">
        <v>22</v>
      </c>
      <c r="U515" s="234">
        <v>22</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162</v>
      </c>
      <c r="M516" s="185">
        <v>95</v>
      </c>
      <c r="N516" s="234">
        <v>92</v>
      </c>
      <c r="O516" s="234">
        <v>207</v>
      </c>
      <c r="P516" s="234">
        <v>0</v>
      </c>
      <c r="Q516" s="234">
        <v>0</v>
      </c>
      <c r="R516" s="234">
        <v>2</v>
      </c>
      <c r="S516" s="234">
        <v>0</v>
      </c>
      <c r="T516" s="234">
        <v>92</v>
      </c>
      <c r="U516" s="234">
        <v>97</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0</v>
      </c>
      <c r="M517" s="185">
        <v>0</v>
      </c>
      <c r="N517" s="234">
        <v>1</v>
      </c>
      <c r="O517" s="234">
        <v>25</v>
      </c>
      <c r="P517" s="234">
        <v>0</v>
      </c>
      <c r="Q517" s="234">
        <v>0</v>
      </c>
      <c r="R517" s="234">
        <v>0</v>
      </c>
      <c r="S517" s="234">
        <v>0</v>
      </c>
      <c r="T517" s="234">
        <v>1</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6</v>
      </c>
      <c r="M518" s="185">
        <v>3</v>
      </c>
      <c r="N518" s="234">
        <v>8</v>
      </c>
      <c r="O518" s="234">
        <v>1</v>
      </c>
      <c r="P518" s="234">
        <v>19</v>
      </c>
      <c r="Q518" s="234">
        <v>0</v>
      </c>
      <c r="R518" s="234">
        <v>2</v>
      </c>
      <c r="S518" s="234">
        <v>0</v>
      </c>
      <c r="T518" s="234">
        <v>101</v>
      </c>
      <c r="U518" s="234">
        <v>1</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62</v>
      </c>
      <c r="M519" s="185">
        <v>28</v>
      </c>
      <c r="N519" s="234">
        <v>48</v>
      </c>
      <c r="O519" s="234">
        <v>1</v>
      </c>
      <c r="P519" s="234">
        <v>0</v>
      </c>
      <c r="Q519" s="234">
        <v>9</v>
      </c>
      <c r="R519" s="234">
        <v>6</v>
      </c>
      <c r="S519" s="234">
        <v>9</v>
      </c>
      <c r="T519" s="234">
        <v>46</v>
      </c>
      <c r="U519" s="234">
        <v>3</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3</v>
      </c>
      <c r="M520" s="185">
        <v>1</v>
      </c>
      <c r="N520" s="234">
        <v>1</v>
      </c>
      <c r="O520" s="234">
        <v>0</v>
      </c>
      <c r="P520" s="234">
        <v>0</v>
      </c>
      <c r="Q520" s="234">
        <v>0</v>
      </c>
      <c r="R520" s="234">
        <v>0</v>
      </c>
      <c r="S520" s="234">
        <v>0</v>
      </c>
      <c r="T520" s="234">
        <v>3</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4</v>
      </c>
      <c r="M521" s="185">
        <v>2</v>
      </c>
      <c r="N521" s="234">
        <v>15</v>
      </c>
      <c r="O521" s="234">
        <v>7</v>
      </c>
      <c r="P521" s="234">
        <v>0</v>
      </c>
      <c r="Q521" s="234">
        <v>0</v>
      </c>
      <c r="R521" s="234">
        <v>0</v>
      </c>
      <c r="S521" s="234">
        <v>0</v>
      </c>
      <c r="T521" s="234">
        <v>3</v>
      </c>
      <c r="U521" s="234">
        <v>1</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2</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1</v>
      </c>
      <c r="M534" s="185">
        <v>0</v>
      </c>
      <c r="N534" s="234">
        <v>45</v>
      </c>
      <c r="O534" s="234">
        <v>0</v>
      </c>
      <c r="P534" s="234">
        <v>0</v>
      </c>
      <c r="Q534" s="234">
        <v>0</v>
      </c>
      <c r="R534" s="234">
        <v>0</v>
      </c>
      <c r="S534" s="234">
        <v>0</v>
      </c>
      <c r="T534" s="234">
        <v>0</v>
      </c>
      <c r="U534" s="234">
        <v>9</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0</v>
      </c>
      <c r="N539" s="185">
        <v>0</v>
      </c>
      <c r="O539" s="185">
        <v>338</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90</v>
      </c>
      <c r="M547" s="185">
        <v>242</v>
      </c>
      <c r="N547" s="234">
        <v>190</v>
      </c>
      <c r="O547" s="234">
        <v>1</v>
      </c>
      <c r="P547" s="234">
        <v>0</v>
      </c>
      <c r="Q547" s="234">
        <v>207</v>
      </c>
      <c r="R547" s="234">
        <v>127</v>
      </c>
      <c r="S547" s="234">
        <v>57</v>
      </c>
      <c r="T547" s="234">
        <v>37</v>
      </c>
      <c r="U547" s="234">
        <v>41</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19</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1</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0</v>
      </c>
      <c r="M563" s="185">
        <v>0</v>
      </c>
      <c r="N563" s="234">
        <v>0</v>
      </c>
      <c r="O563" s="234">
        <v>0</v>
      </c>
      <c r="P563" s="234">
        <v>0</v>
      </c>
      <c r="Q563" s="234">
        <v>0</v>
      </c>
      <c r="R563" s="234">
        <v>0</v>
      </c>
      <c r="S563" s="234">
        <v>0</v>
      </c>
      <c r="T563" s="234">
        <v>0</v>
      </c>
      <c r="U563" s="234">
        <v>9</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0</v>
      </c>
      <c r="N569" s="234">
        <v>0</v>
      </c>
      <c r="O569" s="234">
        <v>0</v>
      </c>
      <c r="P569" s="234">
        <v>0</v>
      </c>
      <c r="Q569" s="234">
        <v>0</v>
      </c>
      <c r="R569" s="234">
        <v>0</v>
      </c>
      <c r="S569" s="234">
        <v>0</v>
      </c>
      <c r="T569" s="234">
        <v>1</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v>0</v>
      </c>
      <c r="T570" s="234">
        <v>0</v>
      </c>
      <c r="U570" s="234">
        <v>2</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618</v>
      </c>
      <c r="M575" s="192" t="s">
        <v>618</v>
      </c>
      <c r="N575" s="192" t="s">
        <v>618</v>
      </c>
      <c r="O575" s="192" t="s">
        <v>618</v>
      </c>
      <c r="P575" s="192" t="s">
        <v>20</v>
      </c>
      <c r="Q575" s="192" t="s">
        <v>20</v>
      </c>
      <c r="R575" s="192" t="s">
        <v>618</v>
      </c>
      <c r="S575" s="192" t="s">
        <v>20</v>
      </c>
      <c r="T575" s="192" t="s">
        <v>618</v>
      </c>
      <c r="U575" s="192" t="s">
        <v>20</v>
      </c>
      <c r="V575" s="192" t="s">
        <v>20</v>
      </c>
      <c r="W575" s="192" t="s">
        <v>20</v>
      </c>
      <c r="X575" s="192" t="s">
        <v>20</v>
      </c>
      <c r="Y575" s="192" t="s">
        <v>20</v>
      </c>
      <c r="Z575" s="192" t="s">
        <v>20</v>
      </c>
      <c r="AA575" s="192" t="s">
        <v>20</v>
      </c>
      <c r="AB575" s="192" t="s">
        <v>20</v>
      </c>
      <c r="AC575" s="192" t="s">
        <v>20</v>
      </c>
      <c r="AD575" s="192" t="s">
        <v>20</v>
      </c>
      <c r="AE575" s="192" t="s">
        <v>20</v>
      </c>
      <c r="AF575" s="192" t="s">
        <v>20</v>
      </c>
      <c r="AG575" s="192" t="s">
        <v>20</v>
      </c>
      <c r="AH575" s="192" t="s">
        <v>20</v>
      </c>
      <c r="AI575" s="192" t="s">
        <v>20</v>
      </c>
      <c r="AJ575" s="192" t="s">
        <v>20</v>
      </c>
      <c r="AK575" s="192" t="s">
        <v>20</v>
      </c>
      <c r="AL575" s="192" t="s">
        <v>20</v>
      </c>
      <c r="AM575" s="192" t="s">
        <v>20</v>
      </c>
      <c r="AN575" s="192" t="s">
        <v>20</v>
      </c>
      <c r="AO575" s="192" t="s">
        <v>20</v>
      </c>
      <c r="AP575" s="192" t="s">
        <v>20</v>
      </c>
      <c r="AQ575" s="192" t="s">
        <v>20</v>
      </c>
      <c r="AR575" s="192" t="s">
        <v>20</v>
      </c>
      <c r="AS575" s="192" t="s">
        <v>20</v>
      </c>
      <c r="AT575" s="192" t="s">
        <v>20</v>
      </c>
      <c r="AU575" s="192" t="s">
        <v>20</v>
      </c>
      <c r="AV575" s="192" t="s">
        <v>20</v>
      </c>
      <c r="AW575" s="192" t="s">
        <v>20</v>
      </c>
      <c r="AX575" s="192" t="s">
        <v>20</v>
      </c>
      <c r="AY575" s="192" t="s">
        <v>20</v>
      </c>
      <c r="AZ575" s="192" t="s">
        <v>20</v>
      </c>
      <c r="BA575" s="192" t="s">
        <v>20</v>
      </c>
      <c r="BB575" s="192" t="s">
        <v>20</v>
      </c>
      <c r="BC575" s="192" t="s">
        <v>20</v>
      </c>
      <c r="BD575" s="192" t="s">
        <v>20</v>
      </c>
      <c r="BE575" s="192" t="s">
        <v>20</v>
      </c>
      <c r="BF575" s="192" t="s">
        <v>20</v>
      </c>
      <c r="BG575" s="192" t="s">
        <v>20</v>
      </c>
      <c r="BH575" s="192" t="s">
        <v>20</v>
      </c>
      <c r="BI575" s="192" t="s">
        <v>20</v>
      </c>
      <c r="BJ575" s="192" t="s">
        <v>20</v>
      </c>
      <c r="BK575" s="192" t="s">
        <v>20</v>
      </c>
      <c r="BL575" s="192" t="s">
        <v>20</v>
      </c>
      <c r="BM575" s="192" t="s">
        <v>20</v>
      </c>
      <c r="BN575" s="192" t="s">
        <v>20</v>
      </c>
      <c r="BO575" s="192" t="s">
        <v>20</v>
      </c>
      <c r="BP575" s="192" t="s">
        <v>20</v>
      </c>
      <c r="BQ575" s="192" t="s">
        <v>20</v>
      </c>
      <c r="BR575" s="192" t="s">
        <v>20</v>
      </c>
      <c r="BS575" s="192" t="s">
        <v>20</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33.1</v>
      </c>
      <c r="M577" s="186">
        <v>32.2</v>
      </c>
      <c r="N577" s="186">
        <v>34.6</v>
      </c>
      <c r="O577" s="186">
        <v>45.8</v>
      </c>
      <c r="P577" s="186">
        <v>0</v>
      </c>
      <c r="Q577" s="186">
        <v>0</v>
      </c>
      <c r="R577" s="186">
        <v>33.2</v>
      </c>
      <c r="S577" s="186">
        <v>0</v>
      </c>
      <c r="T577" s="186">
        <v>28.8</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22.5</v>
      </c>
      <c r="M578" s="186">
        <v>17.7</v>
      </c>
      <c r="N578" s="186">
        <v>21.9</v>
      </c>
      <c r="O578" s="186">
        <v>42.6</v>
      </c>
      <c r="P578" s="186">
        <v>0</v>
      </c>
      <c r="Q578" s="186">
        <v>0</v>
      </c>
      <c r="R578" s="186">
        <v>17.5</v>
      </c>
      <c r="S578" s="186">
        <v>0</v>
      </c>
      <c r="T578" s="186">
        <v>19.2</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16.1</v>
      </c>
      <c r="M579" s="186">
        <v>12.4</v>
      </c>
      <c r="N579" s="186">
        <v>12.6</v>
      </c>
      <c r="O579" s="186">
        <v>7.4</v>
      </c>
      <c r="P579" s="186">
        <v>0</v>
      </c>
      <c r="Q579" s="186">
        <v>0</v>
      </c>
      <c r="R579" s="186">
        <v>14</v>
      </c>
      <c r="S579" s="186">
        <v>0</v>
      </c>
      <c r="T579" s="186">
        <v>12.5</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10.6</v>
      </c>
      <c r="M580" s="186">
        <v>7.7</v>
      </c>
      <c r="N580" s="186">
        <v>11.6</v>
      </c>
      <c r="O580" s="186">
        <v>19.2</v>
      </c>
      <c r="P580" s="186">
        <v>0</v>
      </c>
      <c r="Q580" s="186">
        <v>0</v>
      </c>
      <c r="R580" s="186">
        <v>8.9</v>
      </c>
      <c r="S580" s="186">
        <v>0</v>
      </c>
      <c r="T580" s="186">
        <v>9.9</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24.5</v>
      </c>
      <c r="M581" s="186">
        <v>3.6</v>
      </c>
      <c r="N581" s="186">
        <v>6.3</v>
      </c>
      <c r="O581" s="186">
        <v>33</v>
      </c>
      <c r="P581" s="186">
        <v>0</v>
      </c>
      <c r="Q581" s="186">
        <v>0</v>
      </c>
      <c r="R581" s="186">
        <v>0.6</v>
      </c>
      <c r="S581" s="186">
        <v>0</v>
      </c>
      <c r="T581" s="186">
        <v>12.9</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40.1</v>
      </c>
      <c r="M582" s="186">
        <v>17.6</v>
      </c>
      <c r="N582" s="186">
        <v>21.1</v>
      </c>
      <c r="O582" s="186">
        <v>47.3</v>
      </c>
      <c r="P582" s="186">
        <v>0</v>
      </c>
      <c r="Q582" s="186">
        <v>0</v>
      </c>
      <c r="R582" s="186">
        <v>16</v>
      </c>
      <c r="S582" s="186">
        <v>0</v>
      </c>
      <c r="T582" s="186">
        <v>26.3</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0</v>
      </c>
      <c r="Q584" s="186">
        <v>10.8</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0</v>
      </c>
      <c r="Q585" s="186">
        <v>2.1</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0</v>
      </c>
      <c r="Q587" s="186">
        <v>1</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v>
      </c>
      <c r="Q588" s="186">
        <v>0.3</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0</v>
      </c>
      <c r="Q589" s="186">
        <v>1.3</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64</v>
      </c>
      <c r="M605" s="185">
        <v>27</v>
      </c>
      <c r="N605" s="234">
        <v>23</v>
      </c>
      <c r="O605" s="234">
        <v>7</v>
      </c>
      <c r="P605" s="234">
        <v>0</v>
      </c>
      <c r="Q605" s="234">
        <v>0</v>
      </c>
      <c r="R605" s="234">
        <v>19</v>
      </c>
      <c r="S605" s="234">
        <v>0</v>
      </c>
      <c r="T605" s="234">
        <v>60</v>
      </c>
      <c r="U605" s="234">
        <v>35</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647</v>
      </c>
      <c r="M607" s="185">
        <v>513</v>
      </c>
      <c r="N607" s="234">
        <v>506</v>
      </c>
      <c r="O607" s="234">
        <v>144</v>
      </c>
      <c r="P607" s="234">
        <v>0</v>
      </c>
      <c r="Q607" s="234">
        <v>9</v>
      </c>
      <c r="R607" s="234">
        <v>282</v>
      </c>
      <c r="S607" s="234">
        <v>0</v>
      </c>
      <c r="T607" s="234">
        <v>706</v>
      </c>
      <c r="U607" s="234">
        <v>1</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1</v>
      </c>
      <c r="M608" s="234">
        <v>0</v>
      </c>
      <c r="N608" s="234">
        <v>0</v>
      </c>
      <c r="O608" s="234">
        <v>0</v>
      </c>
      <c r="P608" s="234">
        <v>0</v>
      </c>
      <c r="Q608" s="234">
        <v>0</v>
      </c>
      <c r="R608" s="234">
        <v>0</v>
      </c>
      <c r="S608" s="234">
        <v>0</v>
      </c>
      <c r="T608" s="234">
        <v>0</v>
      </c>
      <c r="U608" s="234">
        <v>1</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0</v>
      </c>
      <c r="M609" s="234">
        <v>0</v>
      </c>
      <c r="N609" s="234">
        <v>0</v>
      </c>
      <c r="O609" s="234">
        <v>0</v>
      </c>
      <c r="P609" s="234">
        <v>0</v>
      </c>
      <c r="Q609" s="234">
        <v>0</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0</v>
      </c>
      <c r="M610" s="234">
        <v>0</v>
      </c>
      <c r="N610" s="234">
        <v>0</v>
      </c>
      <c r="O610" s="234">
        <v>0</v>
      </c>
      <c r="P610" s="234">
        <v>0</v>
      </c>
      <c r="Q610" s="234">
        <v>0</v>
      </c>
      <c r="R610" s="234">
        <v>0</v>
      </c>
      <c r="S610" s="234">
        <v>0</v>
      </c>
      <c r="T610" s="234">
        <v>0</v>
      </c>
      <c r="U610" s="234">
        <v>3</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3</v>
      </c>
      <c r="M611" s="234">
        <v>0</v>
      </c>
      <c r="N611" s="234">
        <v>3</v>
      </c>
      <c r="O611" s="234">
        <v>0</v>
      </c>
      <c r="P611" s="234">
        <v>0</v>
      </c>
      <c r="Q611" s="234">
        <v>0</v>
      </c>
      <c r="R611" s="234">
        <v>0</v>
      </c>
      <c r="S611" s="234">
        <v>0</v>
      </c>
      <c r="T611" s="234">
        <v>0</v>
      </c>
      <c r="U611" s="234">
        <v>5</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3</v>
      </c>
      <c r="M612" s="234">
        <v>1</v>
      </c>
      <c r="N612" s="234">
        <v>0</v>
      </c>
      <c r="O612" s="234">
        <v>2</v>
      </c>
      <c r="P612" s="234">
        <v>0</v>
      </c>
      <c r="Q612" s="234">
        <v>0</v>
      </c>
      <c r="R612" s="234">
        <v>1</v>
      </c>
      <c r="S612" s="234">
        <v>0</v>
      </c>
      <c r="T612" s="234">
        <v>0</v>
      </c>
      <c r="U612" s="234">
        <v>4</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0</v>
      </c>
      <c r="M613" s="234">
        <v>0</v>
      </c>
      <c r="N613" s="234">
        <v>0</v>
      </c>
      <c r="O613" s="234">
        <v>2</v>
      </c>
      <c r="P613" s="234">
        <v>0</v>
      </c>
      <c r="Q613" s="234">
        <v>0</v>
      </c>
      <c r="R613" s="234">
        <v>0</v>
      </c>
      <c r="S613" s="234">
        <v>0</v>
      </c>
      <c r="T613" s="234">
        <v>0</v>
      </c>
      <c r="U613" s="234">
        <v>2</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2</v>
      </c>
      <c r="M614" s="185">
        <v>6</v>
      </c>
      <c r="N614" s="234">
        <v>6</v>
      </c>
      <c r="O614" s="234">
        <v>0</v>
      </c>
      <c r="P614" s="234">
        <v>0</v>
      </c>
      <c r="Q614" s="234">
        <v>1</v>
      </c>
      <c r="R614" s="234">
        <v>3</v>
      </c>
      <c r="S614" s="234">
        <v>0</v>
      </c>
      <c r="T614" s="234">
        <v>8</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1360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60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2018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228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4242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0</v>
      </c>
      <c r="M620" s="185">
        <v>0</v>
      </c>
      <c r="N620" s="234">
        <v>0</v>
      </c>
      <c r="O620" s="234">
        <v>0</v>
      </c>
      <c r="P620" s="234">
        <v>0</v>
      </c>
      <c r="Q620" s="234">
        <v>0</v>
      </c>
      <c r="R620" s="234">
        <v>0</v>
      </c>
      <c r="S620" s="234">
        <v>0</v>
      </c>
      <c r="T620" s="234">
        <v>2</v>
      </c>
      <c r="U620" s="234">
        <v>17</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0</v>
      </c>
      <c r="M622" s="185">
        <v>1</v>
      </c>
      <c r="N622" s="234">
        <v>2</v>
      </c>
      <c r="O622" s="234">
        <v>0</v>
      </c>
      <c r="P622" s="234">
        <v>0</v>
      </c>
      <c r="Q622" s="234">
        <v>0</v>
      </c>
      <c r="R622" s="234">
        <v>0</v>
      </c>
      <c r="S622" s="234">
        <v>0</v>
      </c>
      <c r="T622" s="234">
        <v>1</v>
      </c>
      <c r="U622" s="234">
        <v>14</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0</v>
      </c>
      <c r="M623" s="185">
        <v>0</v>
      </c>
      <c r="N623" s="234">
        <v>0</v>
      </c>
      <c r="O623" s="234">
        <v>0</v>
      </c>
      <c r="P623" s="234">
        <v>0</v>
      </c>
      <c r="Q623" s="234">
        <v>0</v>
      </c>
      <c r="R623" s="234">
        <v>0</v>
      </c>
      <c r="S623" s="234">
        <v>0</v>
      </c>
      <c r="T623" s="234">
        <v>0</v>
      </c>
      <c r="U623" s="234">
        <v>2</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0</v>
      </c>
      <c r="N629" s="234">
        <v>0</v>
      </c>
      <c r="O629" s="234">
        <v>0</v>
      </c>
      <c r="P629" s="234">
        <v>0</v>
      </c>
      <c r="Q629" s="234">
        <v>0</v>
      </c>
      <c r="R629" s="234">
        <v>0</v>
      </c>
      <c r="S629" s="234">
        <v>0</v>
      </c>
      <c r="T629" s="234">
        <v>0</v>
      </c>
      <c r="U629" s="234">
        <v>152</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258</v>
      </c>
      <c r="M637" s="185">
        <v>236</v>
      </c>
      <c r="N637" s="234">
        <v>245</v>
      </c>
      <c r="O637" s="234">
        <v>24</v>
      </c>
      <c r="P637" s="234">
        <v>62</v>
      </c>
      <c r="Q637" s="234">
        <v>330</v>
      </c>
      <c r="R637" s="234">
        <v>115</v>
      </c>
      <c r="S637" s="234">
        <v>258</v>
      </c>
      <c r="T637" s="234">
        <v>321</v>
      </c>
      <c r="U637" s="234">
        <v>6</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0</v>
      </c>
      <c r="M641" s="185">
        <v>1</v>
      </c>
      <c r="N641" s="234">
        <v>0</v>
      </c>
      <c r="O641" s="234">
        <v>0</v>
      </c>
      <c r="P641" s="234">
        <v>0</v>
      </c>
      <c r="Q641" s="234">
        <v>0</v>
      </c>
      <c r="R641" s="234">
        <v>0</v>
      </c>
      <c r="S641" s="234">
        <v>0</v>
      </c>
      <c r="T641" s="234">
        <v>3</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0</v>
      </c>
      <c r="Q644" s="234">
        <v>591</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1</v>
      </c>
      <c r="M646" s="185">
        <v>1</v>
      </c>
      <c r="N646" s="234">
        <v>0</v>
      </c>
      <c r="O646" s="234">
        <v>0</v>
      </c>
      <c r="P646" s="234">
        <v>0</v>
      </c>
      <c r="Q646" s="234">
        <v>0</v>
      </c>
      <c r="R646" s="234">
        <v>0</v>
      </c>
      <c r="S646" s="234">
        <v>0</v>
      </c>
      <c r="T646" s="234">
        <v>7</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53</v>
      </c>
      <c r="M647" s="185">
        <v>42</v>
      </c>
      <c r="N647" s="234">
        <v>31</v>
      </c>
      <c r="O647" s="234">
        <v>0</v>
      </c>
      <c r="P647" s="234">
        <v>0</v>
      </c>
      <c r="Q647" s="234">
        <v>0</v>
      </c>
      <c r="R647" s="234">
        <v>23</v>
      </c>
      <c r="S647" s="234">
        <v>0</v>
      </c>
      <c r="T647" s="234">
        <v>61</v>
      </c>
      <c r="U647" s="234">
        <v>3</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262</v>
      </c>
      <c r="M648" s="185">
        <v>146</v>
      </c>
      <c r="N648" s="234">
        <v>116</v>
      </c>
      <c r="O648" s="234">
        <v>7</v>
      </c>
      <c r="P648" s="234">
        <v>0</v>
      </c>
      <c r="Q648" s="234">
        <v>2</v>
      </c>
      <c r="R648" s="234">
        <v>44</v>
      </c>
      <c r="S648" s="234">
        <v>0</v>
      </c>
      <c r="T648" s="234">
        <v>383</v>
      </c>
      <c r="U648" s="234">
        <v>1</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1</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49</v>
      </c>
      <c r="M650" s="185">
        <v>1</v>
      </c>
      <c r="N650" s="236">
        <v>0</v>
      </c>
      <c r="O650" s="236">
        <v>0</v>
      </c>
      <c r="P650" s="236">
        <v>0</v>
      </c>
      <c r="Q650" s="236">
        <v>0</v>
      </c>
      <c r="R650" s="236">
        <v>0</v>
      </c>
      <c r="S650" s="236">
        <v>0</v>
      </c>
      <c r="T650" s="236">
        <v>0</v>
      </c>
      <c r="U650" s="236">
        <v>13</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66</v>
      </c>
      <c r="M658" s="185">
        <v>81</v>
      </c>
      <c r="N658" s="234">
        <v>100</v>
      </c>
      <c r="O658" s="234">
        <v>0</v>
      </c>
      <c r="P658" s="234">
        <v>0</v>
      </c>
      <c r="Q658" s="234">
        <v>17</v>
      </c>
      <c r="R658" s="234">
        <v>34</v>
      </c>
      <c r="S658" s="234">
        <v>0</v>
      </c>
      <c r="T658" s="234">
        <v>79</v>
      </c>
      <c r="U658" s="234">
        <v>64</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507</v>
      </c>
      <c r="M659" s="185">
        <v>320</v>
      </c>
      <c r="N659" s="234">
        <v>452</v>
      </c>
      <c r="O659" s="234">
        <v>232</v>
      </c>
      <c r="P659" s="234">
        <v>0</v>
      </c>
      <c r="Q659" s="234">
        <v>16</v>
      </c>
      <c r="R659" s="234">
        <v>245</v>
      </c>
      <c r="S659" s="234">
        <v>0</v>
      </c>
      <c r="T659" s="234">
        <v>998</v>
      </c>
      <c r="U659" s="234">
        <v>381</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280</v>
      </c>
      <c r="M660" s="185">
        <v>304</v>
      </c>
      <c r="N660" s="234">
        <v>251</v>
      </c>
      <c r="O660" s="234">
        <v>86</v>
      </c>
      <c r="P660" s="234">
        <v>0</v>
      </c>
      <c r="Q660" s="234">
        <v>13</v>
      </c>
      <c r="R660" s="234">
        <v>173</v>
      </c>
      <c r="S660" s="234">
        <v>0</v>
      </c>
      <c r="T660" s="234">
        <v>372</v>
      </c>
      <c r="U660" s="234">
        <v>266</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0</v>
      </c>
      <c r="M661" s="185">
        <v>0</v>
      </c>
      <c r="N661" s="234">
        <v>0</v>
      </c>
      <c r="O661" s="234">
        <v>0</v>
      </c>
      <c r="P661" s="234">
        <v>0</v>
      </c>
      <c r="Q661" s="234">
        <v>0</v>
      </c>
      <c r="R661" s="234">
        <v>0</v>
      </c>
      <c r="S661" s="234">
        <v>0</v>
      </c>
      <c r="T661" s="234">
        <v>2</v>
      </c>
      <c r="U661" s="234">
        <v>6</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238</v>
      </c>
      <c r="M662" s="185">
        <v>37</v>
      </c>
      <c r="N662" s="234">
        <v>108</v>
      </c>
      <c r="O662" s="234">
        <v>50</v>
      </c>
      <c r="P662" s="234">
        <v>0</v>
      </c>
      <c r="Q662" s="234">
        <v>1</v>
      </c>
      <c r="R662" s="234">
        <v>2</v>
      </c>
      <c r="S662" s="234">
        <v>0</v>
      </c>
      <c r="T662" s="234">
        <v>126</v>
      </c>
      <c r="U662" s="234">
        <v>79</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3</v>
      </c>
      <c r="M663" s="185">
        <v>0</v>
      </c>
      <c r="N663" s="234">
        <v>0</v>
      </c>
      <c r="O663" s="234">
        <v>0</v>
      </c>
      <c r="P663" s="234">
        <v>0</v>
      </c>
      <c r="Q663" s="234">
        <v>0</v>
      </c>
      <c r="R663" s="234">
        <v>0</v>
      </c>
      <c r="S663" s="234">
        <v>0</v>
      </c>
      <c r="T663" s="234">
        <v>16</v>
      </c>
      <c r="U663" s="234">
        <v>37</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67</v>
      </c>
      <c r="M664" s="185">
        <v>154</v>
      </c>
      <c r="N664" s="234">
        <v>100</v>
      </c>
      <c r="O664" s="234">
        <v>0</v>
      </c>
      <c r="P664" s="234">
        <v>0</v>
      </c>
      <c r="Q664" s="234">
        <v>73</v>
      </c>
      <c r="R664" s="234">
        <v>46</v>
      </c>
      <c r="S664" s="234">
        <v>65</v>
      </c>
      <c r="T664" s="234">
        <v>66</v>
      </c>
      <c r="U664" s="234">
        <v>39</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6</v>
      </c>
      <c r="M665" s="185">
        <v>7</v>
      </c>
      <c r="N665" s="234">
        <v>1</v>
      </c>
      <c r="O665" s="234">
        <v>0</v>
      </c>
      <c r="P665" s="234">
        <v>0</v>
      </c>
      <c r="Q665" s="234">
        <v>0</v>
      </c>
      <c r="R665" s="234">
        <v>3</v>
      </c>
      <c r="S665" s="234">
        <v>0</v>
      </c>
      <c r="T665" s="234">
        <v>4</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797</v>
      </c>
      <c r="M673" s="185">
        <v>594</v>
      </c>
      <c r="N673" s="234">
        <v>485</v>
      </c>
      <c r="O673" s="234">
        <v>40</v>
      </c>
      <c r="P673" s="234">
        <v>0</v>
      </c>
      <c r="Q673" s="234">
        <v>93</v>
      </c>
      <c r="R673" s="234">
        <v>215</v>
      </c>
      <c r="S673" s="234">
        <v>936</v>
      </c>
      <c r="T673" s="234">
        <v>1136</v>
      </c>
      <c r="U673" s="234">
        <v>152</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13</v>
      </c>
      <c r="M675" s="185">
        <v>35</v>
      </c>
      <c r="N675" s="234">
        <v>29</v>
      </c>
      <c r="O675" s="234">
        <v>0</v>
      </c>
      <c r="P675" s="234">
        <v>0</v>
      </c>
      <c r="Q675" s="234">
        <v>3</v>
      </c>
      <c r="R675" s="234">
        <v>9</v>
      </c>
      <c r="S675" s="234">
        <v>314</v>
      </c>
      <c r="T675" s="234">
        <v>463</v>
      </c>
      <c r="U675" s="234">
        <v>15</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282</v>
      </c>
      <c r="M676" s="185">
        <v>303</v>
      </c>
      <c r="N676" s="234">
        <v>310</v>
      </c>
      <c r="O676" s="234">
        <v>9</v>
      </c>
      <c r="P676" s="234">
        <v>0</v>
      </c>
      <c r="Q676" s="234">
        <v>9</v>
      </c>
      <c r="R676" s="234">
        <v>77</v>
      </c>
      <c r="S676" s="234">
        <v>97</v>
      </c>
      <c r="T676" s="234">
        <v>161</v>
      </c>
      <c r="U676" s="234">
        <v>79</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476</v>
      </c>
      <c r="M677" s="185">
        <v>24</v>
      </c>
      <c r="N677" s="234">
        <v>34</v>
      </c>
      <c r="O677" s="234">
        <v>29</v>
      </c>
      <c r="P677" s="234">
        <v>0</v>
      </c>
      <c r="Q677" s="234">
        <v>67</v>
      </c>
      <c r="R677" s="234">
        <v>20</v>
      </c>
      <c r="S677" s="234">
        <v>546</v>
      </c>
      <c r="T677" s="234">
        <v>442</v>
      </c>
      <c r="U677" s="234">
        <v>15</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55</v>
      </c>
      <c r="M678" s="185">
        <v>239</v>
      </c>
      <c r="N678" s="234">
        <v>125</v>
      </c>
      <c r="O678" s="234">
        <v>2</v>
      </c>
      <c r="P678" s="234">
        <v>0</v>
      </c>
      <c r="Q678" s="234">
        <v>17</v>
      </c>
      <c r="R678" s="234">
        <v>111</v>
      </c>
      <c r="S678" s="234">
        <v>1</v>
      </c>
      <c r="T678" s="234">
        <v>119</v>
      </c>
      <c r="U678" s="234">
        <v>48</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191</v>
      </c>
      <c r="M682" s="185">
        <v>191</v>
      </c>
      <c r="N682" s="234">
        <v>133</v>
      </c>
      <c r="O682" s="234">
        <v>20</v>
      </c>
      <c r="P682" s="234">
        <v>0</v>
      </c>
      <c r="Q682" s="234">
        <v>4</v>
      </c>
      <c r="R682" s="234">
        <v>81</v>
      </c>
      <c r="S682" s="234">
        <v>48</v>
      </c>
      <c r="T682" s="234">
        <v>257</v>
      </c>
      <c r="U682" s="234">
        <v>77</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764</v>
      </c>
      <c r="M683" s="185">
        <v>511</v>
      </c>
      <c r="N683" s="234">
        <v>386</v>
      </c>
      <c r="O683" s="234">
        <v>39</v>
      </c>
      <c r="P683" s="234">
        <v>0</v>
      </c>
      <c r="Q683" s="234">
        <v>84</v>
      </c>
      <c r="R683" s="234">
        <v>185</v>
      </c>
      <c r="S683" s="234">
        <v>385</v>
      </c>
      <c r="T683" s="234">
        <v>1006</v>
      </c>
      <c r="U683" s="234">
        <v>138</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691</v>
      </c>
      <c r="M685" s="185">
        <v>437</v>
      </c>
      <c r="N685" s="234">
        <v>314</v>
      </c>
      <c r="O685" s="234">
        <v>38</v>
      </c>
      <c r="P685" s="234">
        <v>0</v>
      </c>
      <c r="Q685" s="234">
        <v>55</v>
      </c>
      <c r="R685" s="234">
        <v>158</v>
      </c>
      <c r="S685" s="234">
        <v>148</v>
      </c>
      <c r="T685" s="234">
        <v>889</v>
      </c>
      <c r="U685" s="234">
        <v>129</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0</v>
      </c>
      <c r="Q695" s="276">
        <v>0</v>
      </c>
      <c r="R695" s="276">
        <v>0</v>
      </c>
      <c r="S695" s="276">
        <v>100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0</v>
      </c>
      <c r="Q696" s="278">
        <v>0</v>
      </c>
      <c r="R696" s="278">
        <v>0</v>
      </c>
      <c r="S696" s="278">
        <v>6.2</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823</v>
      </c>
      <c r="M697" s="279">
        <v>681</v>
      </c>
      <c r="N697" s="280">
        <v>740</v>
      </c>
      <c r="O697" s="280">
        <v>401</v>
      </c>
      <c r="P697" s="280">
        <v>281</v>
      </c>
      <c r="Q697" s="280">
        <v>571</v>
      </c>
      <c r="R697" s="280">
        <v>192</v>
      </c>
      <c r="S697" s="280">
        <v>311</v>
      </c>
      <c r="T697" s="280">
        <v>1075</v>
      </c>
      <c r="U697" s="280">
        <v>77</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0</v>
      </c>
      <c r="Q698" s="280">
        <v>0</v>
      </c>
      <c r="R698" s="280">
        <v>0</v>
      </c>
      <c r="S698" s="280">
        <v>162</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0</v>
      </c>
      <c r="Q699" s="280">
        <v>0</v>
      </c>
      <c r="R699" s="280">
        <v>0</v>
      </c>
      <c r="S699" s="280">
        <v>139</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0</v>
      </c>
      <c r="Q700" s="280">
        <v>0</v>
      </c>
      <c r="R700" s="280">
        <v>0</v>
      </c>
      <c r="S700" s="280">
        <v>97</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0</v>
      </c>
      <c r="Q701" s="280">
        <v>0</v>
      </c>
      <c r="R701" s="280">
        <v>0</v>
      </c>
      <c r="S701" s="280">
        <v>73</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0</v>
      </c>
      <c r="Q702" s="280">
        <v>0</v>
      </c>
      <c r="R702" s="280">
        <v>0</v>
      </c>
      <c r="S702" s="280">
        <v>172</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0</v>
      </c>
      <c r="Q703" s="280">
        <v>0</v>
      </c>
      <c r="R703" s="280">
        <v>0</v>
      </c>
      <c r="S703" s="280">
        <v>134</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0</v>
      </c>
      <c r="Q704" s="280">
        <v>0</v>
      </c>
      <c r="R704" s="280">
        <v>0</v>
      </c>
      <c r="S704" s="280">
        <v>174</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0</v>
      </c>
      <c r="Q705" s="280">
        <v>0</v>
      </c>
      <c r="R705" s="280">
        <v>0</v>
      </c>
      <c r="S705" s="280">
        <v>133</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0</v>
      </c>
      <c r="Q706" s="280">
        <v>0</v>
      </c>
      <c r="R706" s="280">
        <v>0</v>
      </c>
      <c r="S706" s="280">
        <v>173</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0</v>
      </c>
      <c r="Q707" s="280">
        <v>0</v>
      </c>
      <c r="R707" s="280">
        <v>0</v>
      </c>
      <c r="S707" s="280">
        <v>127</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0</v>
      </c>
      <c r="Q708" s="280">
        <v>0</v>
      </c>
      <c r="R708" s="280">
        <v>0</v>
      </c>
      <c r="S708" s="280">
        <v>194</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0</v>
      </c>
      <c r="Q709" s="280">
        <v>0</v>
      </c>
      <c r="R709" s="280">
        <v>0</v>
      </c>
      <c r="S709" s="280">
        <v>147</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0</v>
      </c>
      <c r="Q710" s="282">
        <v>0</v>
      </c>
      <c r="R710" s="282">
        <v>0</v>
      </c>
      <c r="S710" s="282">
        <v>55</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0</v>
      </c>
      <c r="Q711" s="282">
        <v>0</v>
      </c>
      <c r="R711" s="282">
        <v>0</v>
      </c>
      <c r="S711" s="282">
        <v>59.2</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0</v>
      </c>
      <c r="Q712" s="282">
        <v>0</v>
      </c>
      <c r="R712" s="282">
        <v>0</v>
      </c>
      <c r="S712" s="282">
        <v>57.2</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0</v>
      </c>
      <c r="Q713" s="282">
        <v>0</v>
      </c>
      <c r="R713" s="282">
        <v>0</v>
      </c>
      <c r="S713" s="282">
        <v>57</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11</v>
      </c>
      <c r="M722" s="185">
        <v>3</v>
      </c>
      <c r="N722" s="234">
        <v>8</v>
      </c>
      <c r="O722" s="234">
        <v>0</v>
      </c>
      <c r="P722" s="234">
        <v>0</v>
      </c>
      <c r="Q722" s="234">
        <v>2</v>
      </c>
      <c r="R722" s="234">
        <v>2</v>
      </c>
      <c r="S722" s="234">
        <v>0</v>
      </c>
      <c r="T722" s="234">
        <v>0</v>
      </c>
      <c r="U722" s="234">
        <v>2</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0</v>
      </c>
      <c r="M731" s="185">
        <v>4</v>
      </c>
      <c r="N731" s="234">
        <v>3</v>
      </c>
      <c r="O731" s="234">
        <v>0</v>
      </c>
      <c r="P731" s="234">
        <v>0</v>
      </c>
      <c r="Q731" s="234">
        <v>2</v>
      </c>
      <c r="R731" s="234">
        <v>4</v>
      </c>
      <c r="S731" s="234">
        <v>0</v>
      </c>
      <c r="T731" s="234">
        <v>32</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37</v>
      </c>
      <c r="M743" s="185">
        <v>31</v>
      </c>
      <c r="N743" s="234">
        <v>44</v>
      </c>
      <c r="O743" s="234">
        <v>0</v>
      </c>
      <c r="P743" s="234">
        <v>0</v>
      </c>
      <c r="Q743" s="234">
        <v>0</v>
      </c>
      <c r="R743" s="234">
        <v>5</v>
      </c>
      <c r="S743" s="234">
        <v>0</v>
      </c>
      <c r="T743" s="234">
        <v>58</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5</v>
      </c>
      <c r="M744" s="185">
        <v>0</v>
      </c>
      <c r="N744" s="234">
        <v>2</v>
      </c>
      <c r="O744" s="234">
        <v>67</v>
      </c>
      <c r="P744" s="234">
        <v>0</v>
      </c>
      <c r="Q744" s="234">
        <v>0</v>
      </c>
      <c r="R744" s="234">
        <v>0</v>
      </c>
      <c r="S744" s="234">
        <v>0</v>
      </c>
      <c r="T744" s="234">
        <v>2</v>
      </c>
      <c r="U744" s="234">
        <v>10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